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Amanda\Desktop\PhD_2018\Defense documents\Send to committee\"/>
    </mc:Choice>
  </mc:AlternateContent>
  <xr:revisionPtr revIDLastSave="0" documentId="13_ncr:1_{A4472BF3-8C1D-4755-8A41-D9D521DA3314}" xr6:coauthVersionLast="47" xr6:coauthVersionMax="47" xr10:uidLastSave="{00000000-0000-0000-0000-000000000000}"/>
  <bookViews>
    <workbookView xWindow="-110" yWindow="-110" windowWidth="19420" windowHeight="10560" tabRatio="684" firstSheet="8" activeTab="14" xr2:uid="{00000000-000D-0000-FFFF-FFFF00000000}"/>
  </bookViews>
  <sheets>
    <sheet name="Table SI 1.1" sheetId="42" r:id="rId1"/>
    <sheet name="Table SI 1.2" sheetId="37" r:id="rId2"/>
    <sheet name="Table SI 1.3" sheetId="34" r:id="rId3"/>
    <sheet name="Table SI 1.4" sheetId="39" r:id="rId4"/>
    <sheet name="Table SI 1.5" sheetId="46" r:id="rId5"/>
    <sheet name="Table SI 1.6" sheetId="25" r:id="rId6"/>
    <sheet name="Table SI 1.7" sheetId="30" r:id="rId7"/>
    <sheet name="Table SI 1.8" sheetId="40" r:id="rId8"/>
    <sheet name="Table SI 1.9 " sheetId="41" r:id="rId9"/>
    <sheet name="Table SI 1.10" sheetId="33" r:id="rId10"/>
    <sheet name="Table SI 1.11" sheetId="27" r:id="rId11"/>
    <sheet name="Table SI 1.12" sheetId="44" r:id="rId12"/>
    <sheet name="Table SI 1.13" sheetId="47" r:id="rId13"/>
    <sheet name="Table SI 1.14" sheetId="48" r:id="rId14"/>
    <sheet name="Table SI 1.15" sheetId="49" r:id="rId15"/>
  </sheets>
  <definedNames>
    <definedName name="_xlnm._FilterDatabase" localSheetId="0" hidden="1">'Table SI 1.1'!$A$2:$AE$367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39" l="1"/>
  <c r="E23" i="39"/>
  <c r="F23" i="39"/>
  <c r="G23" i="39"/>
  <c r="H23" i="39"/>
  <c r="C23" i="39"/>
  <c r="D19" i="39"/>
  <c r="E19" i="39"/>
  <c r="F19" i="39"/>
  <c r="G19" i="39"/>
  <c r="C19" i="39"/>
  <c r="D37" i="34" l="1"/>
  <c r="E37" i="34"/>
  <c r="F37" i="34"/>
  <c r="G37" i="34"/>
  <c r="H37" i="34"/>
  <c r="I37" i="34"/>
  <c r="J37" i="34"/>
  <c r="K37" i="34"/>
  <c r="L37" i="34"/>
  <c r="M37" i="34"/>
  <c r="N37" i="34"/>
  <c r="O37" i="34"/>
  <c r="C37" i="34"/>
  <c r="C33" i="34"/>
  <c r="D33" i="34"/>
  <c r="E33" i="34"/>
  <c r="F33" i="34"/>
  <c r="G33" i="34"/>
  <c r="H33" i="34"/>
  <c r="I33" i="34"/>
  <c r="J33" i="34"/>
  <c r="K33" i="34"/>
  <c r="L33" i="34"/>
  <c r="M33" i="34"/>
  <c r="N33" i="34"/>
  <c r="K4" i="42" l="1"/>
  <c r="L4" i="42" s="1"/>
  <c r="M4" i="42" s="1"/>
  <c r="K5" i="42"/>
  <c r="K6" i="42"/>
  <c r="K7" i="42"/>
  <c r="L7" i="42" s="1"/>
  <c r="M7" i="42" s="1"/>
  <c r="K8" i="42"/>
  <c r="K9" i="42"/>
  <c r="L9" i="42" s="1"/>
  <c r="M9" i="42" s="1"/>
  <c r="K10" i="42"/>
  <c r="L10" i="42" s="1"/>
  <c r="M10" i="42" s="1"/>
  <c r="K11" i="42"/>
  <c r="L11" i="42" s="1"/>
  <c r="M11" i="42" s="1"/>
  <c r="K12" i="42"/>
  <c r="L12" i="42" s="1"/>
  <c r="M12" i="42" s="1"/>
  <c r="K13" i="42"/>
  <c r="K14" i="42"/>
  <c r="L14" i="42" s="1"/>
  <c r="M14" i="42" s="1"/>
  <c r="K15" i="42"/>
  <c r="L15" i="42" s="1"/>
  <c r="M15" i="42" s="1"/>
  <c r="K16" i="42"/>
  <c r="K17" i="42"/>
  <c r="L17" i="42" s="1"/>
  <c r="M17" i="42" s="1"/>
  <c r="K18" i="42"/>
  <c r="L18" i="42" s="1"/>
  <c r="M18" i="42" s="1"/>
  <c r="K19" i="42"/>
  <c r="L19" i="42" s="1"/>
  <c r="M19" i="42" s="1"/>
  <c r="K20" i="42"/>
  <c r="L20" i="42" s="1"/>
  <c r="M20" i="42" s="1"/>
  <c r="K21" i="42"/>
  <c r="K22" i="42"/>
  <c r="K23" i="42"/>
  <c r="L23" i="42" s="1"/>
  <c r="M23" i="42" s="1"/>
  <c r="K24" i="42"/>
  <c r="L24" i="42" s="1"/>
  <c r="M24" i="42" s="1"/>
  <c r="K25" i="42"/>
  <c r="K26" i="42"/>
  <c r="L26" i="42" s="1"/>
  <c r="M26" i="42" s="1"/>
  <c r="K27" i="42"/>
  <c r="L27" i="42" s="1"/>
  <c r="M27" i="42" s="1"/>
  <c r="K28" i="42"/>
  <c r="L28" i="42" s="1"/>
  <c r="M28" i="42" s="1"/>
  <c r="K29" i="42"/>
  <c r="K30" i="42"/>
  <c r="L30" i="42" s="1"/>
  <c r="M30" i="42" s="1"/>
  <c r="K31" i="42"/>
  <c r="L31" i="42" s="1"/>
  <c r="M31" i="42" s="1"/>
  <c r="K32" i="42"/>
  <c r="L32" i="42" s="1"/>
  <c r="M32" i="42" s="1"/>
  <c r="K33" i="42"/>
  <c r="K34" i="42"/>
  <c r="L34" i="42" s="1"/>
  <c r="M34" i="42" s="1"/>
  <c r="K35" i="42"/>
  <c r="L35" i="42" s="1"/>
  <c r="M35" i="42" s="1"/>
  <c r="K36" i="42"/>
  <c r="L36" i="42" s="1"/>
  <c r="M36" i="42" s="1"/>
  <c r="K37" i="42"/>
  <c r="K38" i="42"/>
  <c r="L38" i="42" s="1"/>
  <c r="M38" i="42" s="1"/>
  <c r="K39" i="42"/>
  <c r="L39" i="42" s="1"/>
  <c r="M39" i="42" s="1"/>
  <c r="K40" i="42"/>
  <c r="K41" i="42"/>
  <c r="K42" i="42"/>
  <c r="L42" i="42" s="1"/>
  <c r="M42" i="42" s="1"/>
  <c r="K43" i="42"/>
  <c r="L43" i="42" s="1"/>
  <c r="M43" i="42" s="1"/>
  <c r="K44" i="42"/>
  <c r="L44" i="42" s="1"/>
  <c r="M44" i="42" s="1"/>
  <c r="K45" i="42"/>
  <c r="L45" i="42" s="1"/>
  <c r="M45" i="42" s="1"/>
  <c r="K46" i="42"/>
  <c r="L46" i="42" s="1"/>
  <c r="M46" i="42" s="1"/>
  <c r="K47" i="42"/>
  <c r="L47" i="42" s="1"/>
  <c r="M47" i="42" s="1"/>
  <c r="K48" i="42"/>
  <c r="K49" i="42"/>
  <c r="K50" i="42"/>
  <c r="L50" i="42" s="1"/>
  <c r="M50" i="42" s="1"/>
  <c r="K51" i="42"/>
  <c r="L51" i="42" s="1"/>
  <c r="M51" i="42" s="1"/>
  <c r="K52" i="42"/>
  <c r="L52" i="42" s="1"/>
  <c r="M52" i="42" s="1"/>
  <c r="K53" i="42"/>
  <c r="K54" i="42"/>
  <c r="L54" i="42" s="1"/>
  <c r="M54" i="42" s="1"/>
  <c r="K55" i="42"/>
  <c r="L55" i="42" s="1"/>
  <c r="M55" i="42" s="1"/>
  <c r="K56" i="42"/>
  <c r="L56" i="42" s="1"/>
  <c r="M56" i="42" s="1"/>
  <c r="K57" i="42"/>
  <c r="K58" i="42"/>
  <c r="K59" i="42"/>
  <c r="L59" i="42" s="1"/>
  <c r="M59" i="42" s="1"/>
  <c r="K60" i="42"/>
  <c r="L60" i="42" s="1"/>
  <c r="M60" i="42" s="1"/>
  <c r="K61" i="42"/>
  <c r="K62" i="42"/>
  <c r="L62" i="42" s="1"/>
  <c r="M62" i="42" s="1"/>
  <c r="K63" i="42"/>
  <c r="L63" i="42" s="1"/>
  <c r="M63" i="42" s="1"/>
  <c r="K64" i="42"/>
  <c r="L64" i="42" s="1"/>
  <c r="M64" i="42" s="1"/>
  <c r="K65" i="42"/>
  <c r="L65" i="42" s="1"/>
  <c r="M65" i="42" s="1"/>
  <c r="K66" i="42"/>
  <c r="L66" i="42" s="1"/>
  <c r="M66" i="42" s="1"/>
  <c r="K67" i="42"/>
  <c r="L67" i="42" s="1"/>
  <c r="M67" i="42" s="1"/>
  <c r="K68" i="42"/>
  <c r="L68" i="42" s="1"/>
  <c r="M68" i="42" s="1"/>
  <c r="K69" i="42"/>
  <c r="K70" i="42"/>
  <c r="L70" i="42" s="1"/>
  <c r="M70" i="42" s="1"/>
  <c r="K71" i="42"/>
  <c r="L71" i="42" s="1"/>
  <c r="M71" i="42" s="1"/>
  <c r="K72" i="42"/>
  <c r="K73" i="42"/>
  <c r="L73" i="42" s="1"/>
  <c r="M73" i="42" s="1"/>
  <c r="K74" i="42"/>
  <c r="L74" i="42" s="1"/>
  <c r="M74" i="42" s="1"/>
  <c r="K75" i="42"/>
  <c r="L75" i="42" s="1"/>
  <c r="M75" i="42" s="1"/>
  <c r="K76" i="42"/>
  <c r="L76" i="42" s="1"/>
  <c r="M76" i="42" s="1"/>
  <c r="K77" i="42"/>
  <c r="K78" i="42"/>
  <c r="L78" i="42" s="1"/>
  <c r="M78" i="42" s="1"/>
  <c r="K79" i="42"/>
  <c r="L79" i="42" s="1"/>
  <c r="M79" i="42" s="1"/>
  <c r="K80" i="42"/>
  <c r="K81" i="42"/>
  <c r="L81" i="42" s="1"/>
  <c r="M81" i="42" s="1"/>
  <c r="K82" i="42"/>
  <c r="L82" i="42" s="1"/>
  <c r="M82" i="42" s="1"/>
  <c r="K83" i="42"/>
  <c r="L83" i="42" s="1"/>
  <c r="M83" i="42" s="1"/>
  <c r="K84" i="42"/>
  <c r="L84" i="42" s="1"/>
  <c r="M84" i="42" s="1"/>
  <c r="K85" i="42"/>
  <c r="K86" i="42"/>
  <c r="K87" i="42"/>
  <c r="L87" i="42" s="1"/>
  <c r="M87" i="42" s="1"/>
  <c r="K88" i="42"/>
  <c r="L88" i="42" s="1"/>
  <c r="M88" i="42" s="1"/>
  <c r="K89" i="42"/>
  <c r="K90" i="42"/>
  <c r="L90" i="42" s="1"/>
  <c r="M90" i="42" s="1"/>
  <c r="K91" i="42"/>
  <c r="L91" i="42" s="1"/>
  <c r="M91" i="42" s="1"/>
  <c r="K92" i="42"/>
  <c r="L92" i="42" s="1"/>
  <c r="M92" i="42" s="1"/>
  <c r="K93" i="42"/>
  <c r="K94" i="42"/>
  <c r="L94" i="42" s="1"/>
  <c r="M94" i="42" s="1"/>
  <c r="K95" i="42"/>
  <c r="L95" i="42" s="1"/>
  <c r="M95" i="42" s="1"/>
  <c r="K96" i="42"/>
  <c r="L96" i="42" s="1"/>
  <c r="M96" i="42" s="1"/>
  <c r="K97" i="42"/>
  <c r="K98" i="42"/>
  <c r="L98" i="42" s="1"/>
  <c r="M98" i="42" s="1"/>
  <c r="K99" i="42"/>
  <c r="L99" i="42" s="1"/>
  <c r="M99" i="42" s="1"/>
  <c r="K100" i="42"/>
  <c r="L100" i="42" s="1"/>
  <c r="M100" i="42" s="1"/>
  <c r="K101" i="42"/>
  <c r="K102" i="42"/>
  <c r="L102" i="42" s="1"/>
  <c r="M102" i="42" s="1"/>
  <c r="K103" i="42"/>
  <c r="L103" i="42" s="1"/>
  <c r="M103" i="42" s="1"/>
  <c r="K104" i="42"/>
  <c r="K105" i="42"/>
  <c r="K106" i="42"/>
  <c r="L106" i="42" s="1"/>
  <c r="M106" i="42" s="1"/>
  <c r="K107" i="42"/>
  <c r="L107" i="42" s="1"/>
  <c r="M107" i="42" s="1"/>
  <c r="K108" i="42"/>
  <c r="L108" i="42" s="1"/>
  <c r="M108" i="42" s="1"/>
  <c r="K109" i="42"/>
  <c r="L109" i="42" s="1"/>
  <c r="M109" i="42" s="1"/>
  <c r="K110" i="42"/>
  <c r="L110" i="42" s="1"/>
  <c r="M110" i="42" s="1"/>
  <c r="K111" i="42"/>
  <c r="L111" i="42" s="1"/>
  <c r="M111" i="42" s="1"/>
  <c r="K112" i="42"/>
  <c r="K113" i="42"/>
  <c r="K114" i="42"/>
  <c r="L114" i="42" s="1"/>
  <c r="M114" i="42" s="1"/>
  <c r="K115" i="42"/>
  <c r="L115" i="42" s="1"/>
  <c r="M115" i="42" s="1"/>
  <c r="K116" i="42"/>
  <c r="L116" i="42" s="1"/>
  <c r="M116" i="42" s="1"/>
  <c r="K117" i="42"/>
  <c r="K118" i="42"/>
  <c r="L118" i="42" s="1"/>
  <c r="M118" i="42" s="1"/>
  <c r="K119" i="42"/>
  <c r="L119" i="42" s="1"/>
  <c r="M119" i="42" s="1"/>
  <c r="K120" i="42"/>
  <c r="L120" i="42" s="1"/>
  <c r="M120" i="42" s="1"/>
  <c r="K121" i="42"/>
  <c r="K122" i="42"/>
  <c r="L122" i="42" s="1"/>
  <c r="M122" i="42" s="1"/>
  <c r="K123" i="42"/>
  <c r="L123" i="42" s="1"/>
  <c r="M123" i="42" s="1"/>
  <c r="K124" i="42"/>
  <c r="L124" i="42" s="1"/>
  <c r="M124" i="42" s="1"/>
  <c r="K125" i="42"/>
  <c r="K126" i="42"/>
  <c r="L126" i="42" s="1"/>
  <c r="M126" i="42" s="1"/>
  <c r="K127" i="42"/>
  <c r="L127" i="42" s="1"/>
  <c r="M127" i="42" s="1"/>
  <c r="K128" i="42"/>
  <c r="L128" i="42" s="1"/>
  <c r="M128" i="42" s="1"/>
  <c r="K129" i="42"/>
  <c r="L129" i="42" s="1"/>
  <c r="M129" i="42" s="1"/>
  <c r="K130" i="42"/>
  <c r="L130" i="42" s="1"/>
  <c r="M130" i="42" s="1"/>
  <c r="K131" i="42"/>
  <c r="L131" i="42" s="1"/>
  <c r="M131" i="42" s="1"/>
  <c r="K132" i="42"/>
  <c r="L132" i="42" s="1"/>
  <c r="M132" i="42" s="1"/>
  <c r="K133" i="42"/>
  <c r="K134" i="42"/>
  <c r="L134" i="42" s="1"/>
  <c r="M134" i="42" s="1"/>
  <c r="K135" i="42"/>
  <c r="L135" i="42" s="1"/>
  <c r="M135" i="42" s="1"/>
  <c r="K136" i="42"/>
  <c r="K137" i="42"/>
  <c r="L137" i="42" s="1"/>
  <c r="M137" i="42" s="1"/>
  <c r="K138" i="42"/>
  <c r="L138" i="42" s="1"/>
  <c r="M138" i="42" s="1"/>
  <c r="K139" i="42"/>
  <c r="L139" i="42" s="1"/>
  <c r="M139" i="42" s="1"/>
  <c r="K140" i="42"/>
  <c r="L140" i="42" s="1"/>
  <c r="M140" i="42" s="1"/>
  <c r="K141" i="42"/>
  <c r="K142" i="42"/>
  <c r="L142" i="42" s="1"/>
  <c r="M142" i="42" s="1"/>
  <c r="K143" i="42"/>
  <c r="L143" i="42" s="1"/>
  <c r="M143" i="42" s="1"/>
  <c r="K144" i="42"/>
  <c r="K145" i="42"/>
  <c r="L145" i="42" s="1"/>
  <c r="M145" i="42" s="1"/>
  <c r="K146" i="42"/>
  <c r="L146" i="42" s="1"/>
  <c r="M146" i="42" s="1"/>
  <c r="K147" i="42"/>
  <c r="L147" i="42" s="1"/>
  <c r="M147" i="42" s="1"/>
  <c r="K148" i="42"/>
  <c r="L148" i="42" s="1"/>
  <c r="M148" i="42" s="1"/>
  <c r="K149" i="42"/>
  <c r="K150" i="42"/>
  <c r="L150" i="42" s="1"/>
  <c r="M150" i="42" s="1"/>
  <c r="K151" i="42"/>
  <c r="L151" i="42" s="1"/>
  <c r="M151" i="42" s="1"/>
  <c r="K152" i="42"/>
  <c r="L152" i="42" s="1"/>
  <c r="M152" i="42" s="1"/>
  <c r="K153" i="42"/>
  <c r="K154" i="42"/>
  <c r="L154" i="42" s="1"/>
  <c r="M154" i="42" s="1"/>
  <c r="K155" i="42"/>
  <c r="L155" i="42" s="1"/>
  <c r="M155" i="42" s="1"/>
  <c r="K156" i="42"/>
  <c r="L156" i="42" s="1"/>
  <c r="M156" i="42" s="1"/>
  <c r="K157" i="42"/>
  <c r="K158" i="42"/>
  <c r="L158" i="42" s="1"/>
  <c r="M158" i="42" s="1"/>
  <c r="K159" i="42"/>
  <c r="L159" i="42" s="1"/>
  <c r="M159" i="42" s="1"/>
  <c r="K160" i="42"/>
  <c r="L160" i="42" s="1"/>
  <c r="M160" i="42" s="1"/>
  <c r="K161" i="42"/>
  <c r="K162" i="42"/>
  <c r="L162" i="42" s="1"/>
  <c r="M162" i="42" s="1"/>
  <c r="K163" i="42"/>
  <c r="L163" i="42" s="1"/>
  <c r="M163" i="42" s="1"/>
  <c r="K164" i="42"/>
  <c r="L164" i="42" s="1"/>
  <c r="M164" i="42" s="1"/>
  <c r="K165" i="42"/>
  <c r="K166" i="42"/>
  <c r="L166" i="42" s="1"/>
  <c r="M166" i="42" s="1"/>
  <c r="K167" i="42"/>
  <c r="L167" i="42" s="1"/>
  <c r="M167" i="42" s="1"/>
  <c r="K168" i="42"/>
  <c r="K169" i="42"/>
  <c r="K170" i="42"/>
  <c r="L170" i="42" s="1"/>
  <c r="M170" i="42" s="1"/>
  <c r="K171" i="42"/>
  <c r="L171" i="42" s="1"/>
  <c r="M171" i="42" s="1"/>
  <c r="K172" i="42"/>
  <c r="L172" i="42" s="1"/>
  <c r="M172" i="42" s="1"/>
  <c r="K173" i="42"/>
  <c r="L173" i="42" s="1"/>
  <c r="M173" i="42" s="1"/>
  <c r="K174" i="42"/>
  <c r="L174" i="42" s="1"/>
  <c r="M174" i="42" s="1"/>
  <c r="K175" i="42"/>
  <c r="L175" i="42" s="1"/>
  <c r="M175" i="42" s="1"/>
  <c r="K176" i="42"/>
  <c r="K177" i="42"/>
  <c r="L177" i="42" s="1"/>
  <c r="M177" i="42" s="1"/>
  <c r="K178" i="42"/>
  <c r="L178" i="42" s="1"/>
  <c r="M178" i="42" s="1"/>
  <c r="K179" i="42"/>
  <c r="L179" i="42" s="1"/>
  <c r="M179" i="42" s="1"/>
  <c r="K180" i="42"/>
  <c r="L180" i="42" s="1"/>
  <c r="M180" i="42" s="1"/>
  <c r="K181" i="42"/>
  <c r="K182" i="42"/>
  <c r="L182" i="42" s="1"/>
  <c r="M182" i="42" s="1"/>
  <c r="K183" i="42"/>
  <c r="L183" i="42" s="1"/>
  <c r="M183" i="42" s="1"/>
  <c r="K184" i="42"/>
  <c r="L184" i="42" s="1"/>
  <c r="M184" i="42" s="1"/>
  <c r="K185" i="42"/>
  <c r="L185" i="42" s="1"/>
  <c r="M185" i="42" s="1"/>
  <c r="K186" i="42"/>
  <c r="L186" i="42" s="1"/>
  <c r="M186" i="42" s="1"/>
  <c r="K187" i="42"/>
  <c r="L187" i="42" s="1"/>
  <c r="M187" i="42" s="1"/>
  <c r="K188" i="42"/>
  <c r="K189" i="42"/>
  <c r="L189" i="42" s="1"/>
  <c r="M189" i="42" s="1"/>
  <c r="K190" i="42"/>
  <c r="L190" i="42" s="1"/>
  <c r="M190" i="42" s="1"/>
  <c r="K191" i="42"/>
  <c r="L191" i="42" s="1"/>
  <c r="M191" i="42" s="1"/>
  <c r="K192" i="42"/>
  <c r="L192" i="42" s="1"/>
  <c r="M192" i="42" s="1"/>
  <c r="K193" i="42"/>
  <c r="K194" i="42"/>
  <c r="L194" i="42" s="1"/>
  <c r="M194" i="42" s="1"/>
  <c r="K195" i="42"/>
  <c r="L195" i="42" s="1"/>
  <c r="M195" i="42" s="1"/>
  <c r="K196" i="42"/>
  <c r="L196" i="42" s="1"/>
  <c r="M196" i="42" s="1"/>
  <c r="K197" i="42"/>
  <c r="L197" i="42" s="1"/>
  <c r="M197" i="42" s="1"/>
  <c r="K198" i="42"/>
  <c r="L198" i="42" s="1"/>
  <c r="M198" i="42" s="1"/>
  <c r="K199" i="42"/>
  <c r="L199" i="42" s="1"/>
  <c r="M199" i="42" s="1"/>
  <c r="K200" i="42"/>
  <c r="K201" i="42"/>
  <c r="K202" i="42"/>
  <c r="K203" i="42"/>
  <c r="L203" i="42" s="1"/>
  <c r="M203" i="42" s="1"/>
  <c r="K204" i="42"/>
  <c r="L204" i="42" s="1"/>
  <c r="M204" i="42" s="1"/>
  <c r="K205" i="42"/>
  <c r="K206" i="42"/>
  <c r="L206" i="42" s="1"/>
  <c r="M206" i="42" s="1"/>
  <c r="K207" i="42"/>
  <c r="L207" i="42" s="1"/>
  <c r="M207" i="42" s="1"/>
  <c r="K208" i="42"/>
  <c r="K209" i="42"/>
  <c r="L209" i="42" s="1"/>
  <c r="M209" i="42" s="1"/>
  <c r="K210" i="42"/>
  <c r="L210" i="42" s="1"/>
  <c r="M210" i="42" s="1"/>
  <c r="K211" i="42"/>
  <c r="L211" i="42" s="1"/>
  <c r="M211" i="42" s="1"/>
  <c r="K212" i="42"/>
  <c r="L212" i="42" s="1"/>
  <c r="M212" i="42" s="1"/>
  <c r="K213" i="42"/>
  <c r="K214" i="42"/>
  <c r="K215" i="42"/>
  <c r="L215" i="42" s="1"/>
  <c r="M215" i="42" s="1"/>
  <c r="K216" i="42"/>
  <c r="L216" i="42" s="1"/>
  <c r="M216" i="42" s="1"/>
  <c r="K217" i="42"/>
  <c r="L217" i="42" s="1"/>
  <c r="M217" i="42" s="1"/>
  <c r="K218" i="42"/>
  <c r="L218" i="42" s="1"/>
  <c r="M218" i="42" s="1"/>
  <c r="K219" i="42"/>
  <c r="L219" i="42" s="1"/>
  <c r="M219" i="42" s="1"/>
  <c r="K220" i="42"/>
  <c r="K221" i="42"/>
  <c r="L221" i="42" s="1"/>
  <c r="M221" i="42" s="1"/>
  <c r="K222" i="42"/>
  <c r="L222" i="42" s="1"/>
  <c r="M222" i="42" s="1"/>
  <c r="K223" i="42"/>
  <c r="L223" i="42" s="1"/>
  <c r="M223" i="42" s="1"/>
  <c r="K224" i="42"/>
  <c r="L224" i="42" s="1"/>
  <c r="M224" i="42" s="1"/>
  <c r="K225" i="42"/>
  <c r="K226" i="42"/>
  <c r="L226" i="42" s="1"/>
  <c r="M226" i="42" s="1"/>
  <c r="K227" i="42"/>
  <c r="L227" i="42" s="1"/>
  <c r="M227" i="42" s="1"/>
  <c r="K228" i="42"/>
  <c r="L228" i="42" s="1"/>
  <c r="M228" i="42" s="1"/>
  <c r="K229" i="42"/>
  <c r="L229" i="42" s="1"/>
  <c r="M229" i="42" s="1"/>
  <c r="K230" i="42"/>
  <c r="L230" i="42" s="1"/>
  <c r="M230" i="42" s="1"/>
  <c r="K231" i="42"/>
  <c r="L231" i="42" s="1"/>
  <c r="M231" i="42" s="1"/>
  <c r="K232" i="42"/>
  <c r="K233" i="42"/>
  <c r="L233" i="42" s="1"/>
  <c r="M233" i="42" s="1"/>
  <c r="K234" i="42"/>
  <c r="L234" i="42" s="1"/>
  <c r="M234" i="42" s="1"/>
  <c r="K235" i="42"/>
  <c r="L235" i="42" s="1"/>
  <c r="M235" i="42" s="1"/>
  <c r="K236" i="42"/>
  <c r="L236" i="42" s="1"/>
  <c r="M236" i="42" s="1"/>
  <c r="K237" i="42"/>
  <c r="K238" i="42"/>
  <c r="L238" i="42" s="1"/>
  <c r="M238" i="42" s="1"/>
  <c r="K239" i="42"/>
  <c r="L239" i="42" s="1"/>
  <c r="M239" i="42" s="1"/>
  <c r="K240" i="42"/>
  <c r="K241" i="42"/>
  <c r="L241" i="42" s="1"/>
  <c r="M241" i="42" s="1"/>
  <c r="K242" i="42"/>
  <c r="L242" i="42" s="1"/>
  <c r="M242" i="42" s="1"/>
  <c r="K243" i="42"/>
  <c r="L243" i="42" s="1"/>
  <c r="M243" i="42" s="1"/>
  <c r="K244" i="42"/>
  <c r="L244" i="42" s="1"/>
  <c r="M244" i="42" s="1"/>
  <c r="K245" i="42"/>
  <c r="L245" i="42" s="1"/>
  <c r="M245" i="42" s="1"/>
  <c r="K246" i="42"/>
  <c r="L246" i="42" s="1"/>
  <c r="M246" i="42" s="1"/>
  <c r="K247" i="42"/>
  <c r="L247" i="42" s="1"/>
  <c r="M247" i="42" s="1"/>
  <c r="K248" i="42"/>
  <c r="L248" i="42" s="1"/>
  <c r="M248" i="42" s="1"/>
  <c r="K249" i="42"/>
  <c r="L249" i="42" s="1"/>
  <c r="M249" i="42" s="1"/>
  <c r="K250" i="42"/>
  <c r="L250" i="42" s="1"/>
  <c r="M250" i="42" s="1"/>
  <c r="K251" i="42"/>
  <c r="L251" i="42" s="1"/>
  <c r="M251" i="42" s="1"/>
  <c r="K252" i="42"/>
  <c r="K253" i="42"/>
  <c r="L253" i="42" s="1"/>
  <c r="M253" i="42" s="1"/>
  <c r="K254" i="42"/>
  <c r="L254" i="42" s="1"/>
  <c r="M254" i="42" s="1"/>
  <c r="K255" i="42"/>
  <c r="L255" i="42" s="1"/>
  <c r="M255" i="42" s="1"/>
  <c r="K256" i="42"/>
  <c r="L256" i="42" s="1"/>
  <c r="M256" i="42" s="1"/>
  <c r="K257" i="42"/>
  <c r="L257" i="42" s="1"/>
  <c r="M257" i="42" s="1"/>
  <c r="K258" i="42"/>
  <c r="L258" i="42" s="1"/>
  <c r="M258" i="42" s="1"/>
  <c r="K259" i="42"/>
  <c r="L259" i="42" s="1"/>
  <c r="M259" i="42" s="1"/>
  <c r="K260" i="42"/>
  <c r="L260" i="42" s="1"/>
  <c r="M260" i="42" s="1"/>
  <c r="K261" i="42"/>
  <c r="L261" i="42" s="1"/>
  <c r="M261" i="42" s="1"/>
  <c r="K262" i="42"/>
  <c r="L262" i="42" s="1"/>
  <c r="M262" i="42" s="1"/>
  <c r="K263" i="42"/>
  <c r="L263" i="42" s="1"/>
  <c r="M263" i="42" s="1"/>
  <c r="K264" i="42"/>
  <c r="K265" i="42"/>
  <c r="L265" i="42" s="1"/>
  <c r="M265" i="42" s="1"/>
  <c r="K266" i="42"/>
  <c r="L266" i="42" s="1"/>
  <c r="M266" i="42" s="1"/>
  <c r="K267" i="42"/>
  <c r="L267" i="42" s="1"/>
  <c r="M267" i="42" s="1"/>
  <c r="K268" i="42"/>
  <c r="L268" i="42" s="1"/>
  <c r="M268" i="42" s="1"/>
  <c r="K269" i="42"/>
  <c r="K270" i="42"/>
  <c r="L270" i="42" s="1"/>
  <c r="M270" i="42" s="1"/>
  <c r="K271" i="42"/>
  <c r="L271" i="42" s="1"/>
  <c r="M271" i="42" s="1"/>
  <c r="K272" i="42"/>
  <c r="K273" i="42"/>
  <c r="L273" i="42" s="1"/>
  <c r="M273" i="42" s="1"/>
  <c r="K274" i="42"/>
  <c r="L274" i="42" s="1"/>
  <c r="M274" i="42" s="1"/>
  <c r="K275" i="42"/>
  <c r="L275" i="42" s="1"/>
  <c r="M275" i="42" s="1"/>
  <c r="K276" i="42"/>
  <c r="L276" i="42" s="1"/>
  <c r="M276" i="42" s="1"/>
  <c r="K277" i="42"/>
  <c r="L277" i="42" s="1"/>
  <c r="M277" i="42" s="1"/>
  <c r="K278" i="42"/>
  <c r="L278" i="42" s="1"/>
  <c r="M278" i="42" s="1"/>
  <c r="K279" i="42"/>
  <c r="L279" i="42" s="1"/>
  <c r="M279" i="42" s="1"/>
  <c r="K280" i="42"/>
  <c r="L280" i="42" s="1"/>
  <c r="M280" i="42" s="1"/>
  <c r="K281" i="42"/>
  <c r="L281" i="42" s="1"/>
  <c r="M281" i="42" s="1"/>
  <c r="K282" i="42"/>
  <c r="L282" i="42" s="1"/>
  <c r="M282" i="42" s="1"/>
  <c r="K283" i="42"/>
  <c r="L283" i="42" s="1"/>
  <c r="M283" i="42" s="1"/>
  <c r="K284" i="42"/>
  <c r="K285" i="42"/>
  <c r="L285" i="42" s="1"/>
  <c r="M285" i="42" s="1"/>
  <c r="K286" i="42"/>
  <c r="L286" i="42" s="1"/>
  <c r="M286" i="42" s="1"/>
  <c r="K287" i="42"/>
  <c r="L287" i="42" s="1"/>
  <c r="M287" i="42" s="1"/>
  <c r="K288" i="42"/>
  <c r="L288" i="42" s="1"/>
  <c r="M288" i="42" s="1"/>
  <c r="K289" i="42"/>
  <c r="L289" i="42" s="1"/>
  <c r="M289" i="42" s="1"/>
  <c r="K290" i="42"/>
  <c r="L290" i="42" s="1"/>
  <c r="M290" i="42" s="1"/>
  <c r="K291" i="42"/>
  <c r="L291" i="42" s="1"/>
  <c r="M291" i="42" s="1"/>
  <c r="K292" i="42"/>
  <c r="L292" i="42" s="1"/>
  <c r="M292" i="42" s="1"/>
  <c r="K293" i="42"/>
  <c r="L293" i="42" s="1"/>
  <c r="M293" i="42" s="1"/>
  <c r="K294" i="42"/>
  <c r="L294" i="42" s="1"/>
  <c r="M294" i="42" s="1"/>
  <c r="K295" i="42"/>
  <c r="L295" i="42" s="1"/>
  <c r="M295" i="42" s="1"/>
  <c r="K296" i="42"/>
  <c r="K297" i="42"/>
  <c r="K298" i="42"/>
  <c r="L298" i="42" s="1"/>
  <c r="M298" i="42" s="1"/>
  <c r="K299" i="42"/>
  <c r="L299" i="42" s="1"/>
  <c r="M299" i="42" s="1"/>
  <c r="K300" i="42"/>
  <c r="L300" i="42" s="1"/>
  <c r="M300" i="42" s="1"/>
  <c r="K301" i="42"/>
  <c r="L301" i="42" s="1"/>
  <c r="M301" i="42" s="1"/>
  <c r="K302" i="42"/>
  <c r="L302" i="42" s="1"/>
  <c r="M302" i="42" s="1"/>
  <c r="K303" i="42"/>
  <c r="L303" i="42" s="1"/>
  <c r="M303" i="42" s="1"/>
  <c r="K304" i="42"/>
  <c r="K305" i="42"/>
  <c r="L305" i="42" s="1"/>
  <c r="M305" i="42" s="1"/>
  <c r="K306" i="42"/>
  <c r="L306" i="42" s="1"/>
  <c r="M306" i="42" s="1"/>
  <c r="K307" i="42"/>
  <c r="L307" i="42" s="1"/>
  <c r="M307" i="42" s="1"/>
  <c r="K308" i="42"/>
  <c r="L308" i="42" s="1"/>
  <c r="M308" i="42" s="1"/>
  <c r="K309" i="42"/>
  <c r="K310" i="42"/>
  <c r="L310" i="42" s="1"/>
  <c r="M310" i="42" s="1"/>
  <c r="K311" i="42"/>
  <c r="L311" i="42" s="1"/>
  <c r="M311" i="42" s="1"/>
  <c r="K312" i="42"/>
  <c r="L312" i="42" s="1"/>
  <c r="M312" i="42" s="1"/>
  <c r="K313" i="42"/>
  <c r="L313" i="42" s="1"/>
  <c r="M313" i="42" s="1"/>
  <c r="K314" i="42"/>
  <c r="L314" i="42" s="1"/>
  <c r="M314" i="42" s="1"/>
  <c r="K315" i="42"/>
  <c r="L315" i="42" s="1"/>
  <c r="M315" i="42" s="1"/>
  <c r="K316" i="42"/>
  <c r="K317" i="42"/>
  <c r="L317" i="42" s="1"/>
  <c r="M317" i="42" s="1"/>
  <c r="K318" i="42"/>
  <c r="L318" i="42" s="1"/>
  <c r="M318" i="42" s="1"/>
  <c r="K319" i="42"/>
  <c r="L319" i="42" s="1"/>
  <c r="M319" i="42" s="1"/>
  <c r="K320" i="42"/>
  <c r="L320" i="42" s="1"/>
  <c r="M320" i="42" s="1"/>
  <c r="K321" i="42"/>
  <c r="K322" i="42"/>
  <c r="L322" i="42" s="1"/>
  <c r="M322" i="42" s="1"/>
  <c r="K323" i="42"/>
  <c r="L323" i="42" s="1"/>
  <c r="M323" i="42" s="1"/>
  <c r="K324" i="42"/>
  <c r="L324" i="42" s="1"/>
  <c r="M324" i="42" s="1"/>
  <c r="K325" i="42"/>
  <c r="L325" i="42" s="1"/>
  <c r="M325" i="42" s="1"/>
  <c r="K326" i="42"/>
  <c r="L326" i="42" s="1"/>
  <c r="M326" i="42" s="1"/>
  <c r="K327" i="42"/>
  <c r="L327" i="42" s="1"/>
  <c r="M327" i="42" s="1"/>
  <c r="K328" i="42"/>
  <c r="K329" i="42"/>
  <c r="K330" i="42"/>
  <c r="K331" i="42"/>
  <c r="L331" i="42" s="1"/>
  <c r="M331" i="42" s="1"/>
  <c r="K332" i="42"/>
  <c r="L332" i="42" s="1"/>
  <c r="M332" i="42" s="1"/>
  <c r="K333" i="42"/>
  <c r="L333" i="42" s="1"/>
  <c r="M333" i="42" s="1"/>
  <c r="K334" i="42"/>
  <c r="L334" i="42" s="1"/>
  <c r="M334" i="42" s="1"/>
  <c r="K335" i="42"/>
  <c r="L335" i="42" s="1"/>
  <c r="M335" i="42" s="1"/>
  <c r="K336" i="42"/>
  <c r="K337" i="42"/>
  <c r="L337" i="42" s="1"/>
  <c r="M337" i="42" s="1"/>
  <c r="K338" i="42"/>
  <c r="L338" i="42" s="1"/>
  <c r="M338" i="42" s="1"/>
  <c r="K339" i="42"/>
  <c r="L339" i="42" s="1"/>
  <c r="M339" i="42" s="1"/>
  <c r="K340" i="42"/>
  <c r="L340" i="42" s="1"/>
  <c r="M340" i="42" s="1"/>
  <c r="K341" i="42"/>
  <c r="K342" i="42"/>
  <c r="K343" i="42"/>
  <c r="L343" i="42" s="1"/>
  <c r="M343" i="42" s="1"/>
  <c r="K344" i="42"/>
  <c r="L344" i="42" s="1"/>
  <c r="M344" i="42" s="1"/>
  <c r="K345" i="42"/>
  <c r="L345" i="42" s="1"/>
  <c r="M345" i="42" s="1"/>
  <c r="K346" i="42"/>
  <c r="L346" i="42" s="1"/>
  <c r="M346" i="42" s="1"/>
  <c r="K347" i="42"/>
  <c r="L347" i="42" s="1"/>
  <c r="M347" i="42" s="1"/>
  <c r="K348" i="42"/>
  <c r="L348" i="42" s="1"/>
  <c r="M348" i="42" s="1"/>
  <c r="K349" i="42"/>
  <c r="L349" i="42" s="1"/>
  <c r="M349" i="42" s="1"/>
  <c r="K350" i="42"/>
  <c r="L350" i="42" s="1"/>
  <c r="M350" i="42" s="1"/>
  <c r="K351" i="42"/>
  <c r="K352" i="42"/>
  <c r="L352" i="42" s="1"/>
  <c r="M352" i="42" s="1"/>
  <c r="K353" i="42"/>
  <c r="L353" i="42" s="1"/>
  <c r="M353" i="42" s="1"/>
  <c r="K354" i="42"/>
  <c r="L354" i="42" s="1"/>
  <c r="M354" i="42" s="1"/>
  <c r="K355" i="42"/>
  <c r="L355" i="42" s="1"/>
  <c r="M355" i="42" s="1"/>
  <c r="K356" i="42"/>
  <c r="L356" i="42" s="1"/>
  <c r="M356" i="42" s="1"/>
  <c r="K357" i="42"/>
  <c r="L357" i="42" s="1"/>
  <c r="M357" i="42" s="1"/>
  <c r="K358" i="42"/>
  <c r="L358" i="42" s="1"/>
  <c r="M358" i="42" s="1"/>
  <c r="K359" i="42"/>
  <c r="L359" i="42" s="1"/>
  <c r="M359" i="42" s="1"/>
  <c r="K360" i="42"/>
  <c r="L360" i="42" s="1"/>
  <c r="M360" i="42" s="1"/>
  <c r="K361" i="42"/>
  <c r="L361" i="42" s="1"/>
  <c r="M361" i="42" s="1"/>
  <c r="K362" i="42"/>
  <c r="L362" i="42" s="1"/>
  <c r="M362" i="42" s="1"/>
  <c r="K363" i="42"/>
  <c r="L363" i="42" s="1"/>
  <c r="M363" i="42" s="1"/>
  <c r="K364" i="42"/>
  <c r="L364" i="42" s="1"/>
  <c r="M364" i="42" s="1"/>
  <c r="K365" i="42"/>
  <c r="L365" i="42" s="1"/>
  <c r="M365" i="42" s="1"/>
  <c r="K366" i="42"/>
  <c r="L366" i="42" s="1"/>
  <c r="M366" i="42" s="1"/>
  <c r="K367" i="42"/>
  <c r="L367" i="42" s="1"/>
  <c r="M367" i="42" s="1"/>
  <c r="K3" i="42"/>
  <c r="L3" i="42" s="1"/>
  <c r="M3" i="42" s="1"/>
  <c r="L5" i="42"/>
  <c r="M5" i="42" s="1"/>
  <c r="L6" i="42"/>
  <c r="M6" i="42" s="1"/>
  <c r="L8" i="42"/>
  <c r="M8" i="42" s="1"/>
  <c r="L13" i="42"/>
  <c r="M13" i="42" s="1"/>
  <c r="L16" i="42"/>
  <c r="M16" i="42" s="1"/>
  <c r="L21" i="42"/>
  <c r="M21" i="42" s="1"/>
  <c r="L22" i="42"/>
  <c r="M22" i="42" s="1"/>
  <c r="L25" i="42"/>
  <c r="M25" i="42" s="1"/>
  <c r="L29" i="42"/>
  <c r="M29" i="42" s="1"/>
  <c r="L33" i="42"/>
  <c r="M33" i="42" s="1"/>
  <c r="L37" i="42"/>
  <c r="M37" i="42" s="1"/>
  <c r="L40" i="42"/>
  <c r="M40" i="42" s="1"/>
  <c r="L41" i="42"/>
  <c r="M41" i="42" s="1"/>
  <c r="L48" i="42"/>
  <c r="M48" i="42" s="1"/>
  <c r="L49" i="42"/>
  <c r="M49" i="42" s="1"/>
  <c r="L53" i="42"/>
  <c r="M53" i="42" s="1"/>
  <c r="L57" i="42"/>
  <c r="M57" i="42" s="1"/>
  <c r="L58" i="42"/>
  <c r="M58" i="42" s="1"/>
  <c r="L61" i="42"/>
  <c r="M61" i="42" s="1"/>
  <c r="L69" i="42"/>
  <c r="M69" i="42" s="1"/>
  <c r="L72" i="42"/>
  <c r="M72" i="42" s="1"/>
  <c r="L77" i="42"/>
  <c r="M77" i="42" s="1"/>
  <c r="L80" i="42"/>
  <c r="M80" i="42" s="1"/>
  <c r="L85" i="42"/>
  <c r="M85" i="42" s="1"/>
  <c r="L86" i="42"/>
  <c r="M86" i="42" s="1"/>
  <c r="L89" i="42"/>
  <c r="M89" i="42" s="1"/>
  <c r="L93" i="42"/>
  <c r="M93" i="42" s="1"/>
  <c r="L97" i="42"/>
  <c r="M97" i="42" s="1"/>
  <c r="L101" i="42"/>
  <c r="M101" i="42" s="1"/>
  <c r="L104" i="42"/>
  <c r="M104" i="42" s="1"/>
  <c r="L105" i="42"/>
  <c r="M105" i="42" s="1"/>
  <c r="L112" i="42"/>
  <c r="M112" i="42" s="1"/>
  <c r="L113" i="42"/>
  <c r="M113" i="42" s="1"/>
  <c r="L117" i="42"/>
  <c r="M117" i="42" s="1"/>
  <c r="L121" i="42"/>
  <c r="M121" i="42" s="1"/>
  <c r="L125" i="42"/>
  <c r="M125" i="42" s="1"/>
  <c r="L133" i="42"/>
  <c r="M133" i="42" s="1"/>
  <c r="L136" i="42"/>
  <c r="M136" i="42" s="1"/>
  <c r="L141" i="42"/>
  <c r="M141" i="42" s="1"/>
  <c r="L144" i="42"/>
  <c r="M144" i="42" s="1"/>
  <c r="L149" i="42"/>
  <c r="M149" i="42" s="1"/>
  <c r="L153" i="42"/>
  <c r="M153" i="42" s="1"/>
  <c r="L157" i="42"/>
  <c r="M157" i="42" s="1"/>
  <c r="L161" i="42"/>
  <c r="M161" i="42" s="1"/>
  <c r="L165" i="42"/>
  <c r="M165" i="42" s="1"/>
  <c r="L168" i="42"/>
  <c r="M168" i="42" s="1"/>
  <c r="L169" i="42"/>
  <c r="M169" i="42" s="1"/>
  <c r="L176" i="42"/>
  <c r="M176" i="42" s="1"/>
  <c r="L181" i="42"/>
  <c r="M181" i="42" s="1"/>
  <c r="L188" i="42"/>
  <c r="M188" i="42" s="1"/>
  <c r="L193" i="42"/>
  <c r="M193" i="42" s="1"/>
  <c r="L200" i="42"/>
  <c r="M200" i="42" s="1"/>
  <c r="L201" i="42"/>
  <c r="M201" i="42" s="1"/>
  <c r="L202" i="42"/>
  <c r="M202" i="42" s="1"/>
  <c r="L205" i="42"/>
  <c r="M205" i="42" s="1"/>
  <c r="L208" i="42"/>
  <c r="M208" i="42" s="1"/>
  <c r="L213" i="42"/>
  <c r="M213" i="42" s="1"/>
  <c r="L214" i="42"/>
  <c r="M214" i="42" s="1"/>
  <c r="L220" i="42"/>
  <c r="M220" i="42" s="1"/>
  <c r="L225" i="42"/>
  <c r="M225" i="42" s="1"/>
  <c r="L232" i="42"/>
  <c r="M232" i="42" s="1"/>
  <c r="L237" i="42"/>
  <c r="M237" i="42" s="1"/>
  <c r="L240" i="42"/>
  <c r="M240" i="42" s="1"/>
  <c r="L252" i="42"/>
  <c r="M252" i="42" s="1"/>
  <c r="L264" i="42"/>
  <c r="M264" i="42" s="1"/>
  <c r="L269" i="42"/>
  <c r="M269" i="42" s="1"/>
  <c r="L272" i="42"/>
  <c r="M272" i="42" s="1"/>
  <c r="L284" i="42"/>
  <c r="M284" i="42" s="1"/>
  <c r="L296" i="42"/>
  <c r="M296" i="42" s="1"/>
  <c r="L297" i="42"/>
  <c r="M297" i="42" s="1"/>
  <c r="L304" i="42"/>
  <c r="M304" i="42" s="1"/>
  <c r="L309" i="42"/>
  <c r="M309" i="42" s="1"/>
  <c r="L316" i="42"/>
  <c r="M316" i="42" s="1"/>
  <c r="L321" i="42"/>
  <c r="M321" i="42" s="1"/>
  <c r="L328" i="42"/>
  <c r="M328" i="42" s="1"/>
  <c r="L329" i="42"/>
  <c r="M329" i="42" s="1"/>
  <c r="L330" i="42"/>
  <c r="M330" i="42" s="1"/>
  <c r="L336" i="42"/>
  <c r="M336" i="42" s="1"/>
  <c r="L341" i="42"/>
  <c r="M341" i="42" s="1"/>
  <c r="L342" i="42"/>
  <c r="M342" i="42" s="1"/>
  <c r="L351" i="42"/>
  <c r="M351" i="42" s="1"/>
</calcChain>
</file>

<file path=xl/sharedStrings.xml><?xml version="1.0" encoding="utf-8"?>
<sst xmlns="http://schemas.openxmlformats.org/spreadsheetml/2006/main" count="3056" uniqueCount="327">
  <si>
    <t>Site</t>
  </si>
  <si>
    <t>RTD</t>
  </si>
  <si>
    <t>P12</t>
  </si>
  <si>
    <t>GIG</t>
  </si>
  <si>
    <t>P13</t>
  </si>
  <si>
    <t>Depth</t>
  </si>
  <si>
    <t>Diameter</t>
  </si>
  <si>
    <t>Estimate</t>
  </si>
  <si>
    <t>SRL</t>
  </si>
  <si>
    <t>SRA</t>
  </si>
  <si>
    <t>R2</t>
  </si>
  <si>
    <t>-</t>
  </si>
  <si>
    <t>SRL (cm/mg)</t>
  </si>
  <si>
    <t>SRA (cm2/mg)</t>
  </si>
  <si>
    <t>RTD (g/cm3)</t>
  </si>
  <si>
    <t>0-10 cm</t>
  </si>
  <si>
    <t>10-20 cm</t>
  </si>
  <si>
    <t>20-30 cm</t>
  </si>
  <si>
    <t>30-40 cm</t>
  </si>
  <si>
    <t>40-50 cm</t>
  </si>
  <si>
    <t>50-60 cm</t>
  </si>
  <si>
    <t>60-70 cm</t>
  </si>
  <si>
    <t>70-80 cm</t>
  </si>
  <si>
    <t>80-90 cm</t>
  </si>
  <si>
    <t>90-100 cm</t>
  </si>
  <si>
    <t>100-110 cm</t>
  </si>
  <si>
    <t>110-120 cm</t>
  </si>
  <si>
    <t>Coarse biomass</t>
  </si>
  <si>
    <t>Variable</t>
  </si>
  <si>
    <t>p-value</t>
  </si>
  <si>
    <t>&lt; 0.001</t>
  </si>
  <si>
    <t>Intercept</t>
  </si>
  <si>
    <t>x</t>
  </si>
  <si>
    <t>AMF colonization (%)</t>
  </si>
  <si>
    <t>NA</t>
  </si>
  <si>
    <t>Df</t>
  </si>
  <si>
    <t>SC</t>
  </si>
  <si>
    <t>0-120 cm</t>
  </si>
  <si>
    <t>Pillai</t>
  </si>
  <si>
    <t>Residuals</t>
  </si>
  <si>
    <t>Type</t>
  </si>
  <si>
    <t>Approx_F</t>
  </si>
  <si>
    <t>num_Df</t>
  </si>
  <si>
    <t>den_Df</t>
  </si>
  <si>
    <t>Pr_F</t>
  </si>
  <si>
    <t>0-10 cm (AMF)</t>
  </si>
  <si>
    <t>0-10 cm (No AMF)</t>
  </si>
  <si>
    <t>10-20 cm (AMF)</t>
  </si>
  <si>
    <t>10-20 cm (No AMF)</t>
  </si>
  <si>
    <t>AMF</t>
  </si>
  <si>
    <t>0.0331 *</t>
  </si>
  <si>
    <t>C/N ratio</t>
  </si>
  <si>
    <t>Root N (%)</t>
  </si>
  <si>
    <t>Comparison</t>
  </si>
  <si>
    <t>Test Statistic</t>
  </si>
  <si>
    <t>Numerator df</t>
  </si>
  <si>
    <t>Denominator df</t>
  </si>
  <si>
    <t>P-value</t>
  </si>
  <si>
    <t>GIG vs P12</t>
  </si>
  <si>
    <t>GIG vs P13</t>
  </si>
  <si>
    <t>GIG vs SC</t>
  </si>
  <si>
    <t>P12 vs P13</t>
  </si>
  <si>
    <t>P12 vs SC</t>
  </si>
  <si>
    <t>P13 vs SC</t>
  </si>
  <si>
    <t>30-40</t>
  </si>
  <si>
    <t>Soil depth</t>
  </si>
  <si>
    <t>PC1</t>
  </si>
  <si>
    <t>PC2</t>
  </si>
  <si>
    <t>PC3</t>
  </si>
  <si>
    <t>PC4</t>
  </si>
  <si>
    <t>PC5</t>
  </si>
  <si>
    <t>PC6</t>
  </si>
  <si>
    <t>PC7</t>
  </si>
  <si>
    <t>Diam</t>
  </si>
  <si>
    <t>Live fine root biomass</t>
  </si>
  <si>
    <t>Coarse root biomass</t>
  </si>
  <si>
    <t>PCA (all depths)</t>
  </si>
  <si>
    <t>PCA (0-10 and 10-20 cm)</t>
  </si>
  <si>
    <t>Dead fine root biomass</t>
  </si>
  <si>
    <t>Dead/Total fine root biomass</t>
  </si>
  <si>
    <t>Root N</t>
  </si>
  <si>
    <t>Root C</t>
  </si>
  <si>
    <t>Root C/N</t>
  </si>
  <si>
    <t>Total root length</t>
  </si>
  <si>
    <t>Mixed models (each variable separately)</t>
  </si>
  <si>
    <t>MANOVA (0-120 cm) SI</t>
  </si>
  <si>
    <t>MANOVA (every 10 cm) SI</t>
  </si>
  <si>
    <t>Std. Error</t>
  </si>
  <si>
    <t>t value</t>
  </si>
  <si>
    <t>Pr(&gt;|t|)</t>
  </si>
  <si>
    <t>(Intercept)</t>
  </si>
  <si>
    <t>Variables</t>
  </si>
  <si>
    <t>Stepwise</t>
  </si>
  <si>
    <t>PC8</t>
  </si>
  <si>
    <t>PC9</t>
  </si>
  <si>
    <t>PC10</t>
  </si>
  <si>
    <t>PC11</t>
  </si>
  <si>
    <t>PC12</t>
  </si>
  <si>
    <t>PC13</t>
  </si>
  <si>
    <t>Live biomass</t>
  </si>
  <si>
    <t>Dead biomass</t>
  </si>
  <si>
    <t>Tot Length</t>
  </si>
  <si>
    <t>0-20 cm</t>
  </si>
  <si>
    <t>Importance of components:</t>
  </si>
  <si>
    <t>Standard deviation</t>
  </si>
  <si>
    <t>Proportion of Variance</t>
  </si>
  <si>
    <t>Cumulative Proportion</t>
  </si>
  <si>
    <t>Live fine root biomass, SRL, RTD, Diameter</t>
  </si>
  <si>
    <t>Depth Interval</t>
  </si>
  <si>
    <t>SRL, RTD, Diameter</t>
  </si>
  <si>
    <t>Live fine root biomass, SRL, RTD, Diameter, Root N, Root C</t>
  </si>
  <si>
    <t>Root C (%)</t>
  </si>
  <si>
    <t>Table/Figure</t>
  </si>
  <si>
    <t>hotelling’s T-squared test (0-120 cm)</t>
  </si>
  <si>
    <t>Site:Depth interaction</t>
  </si>
  <si>
    <t>Interaction Site:Depth</t>
  </si>
  <si>
    <t>No interaction Site:Depth</t>
  </si>
  <si>
    <t>&lt; 0.001 ***</t>
  </si>
  <si>
    <t xml:space="preserve">Log Live fine root biomass (g/Dry soil kg) </t>
  </si>
  <si>
    <t xml:space="preserve">Log Total fine root length (cm/kg Soil) </t>
  </si>
  <si>
    <t xml:space="preserve">Log Dead fine root biomass (g/Dry soil kg) </t>
  </si>
  <si>
    <t xml:space="preserve">N content (%) </t>
  </si>
  <si>
    <t xml:space="preserve">C/N ratio </t>
  </si>
  <si>
    <t xml:space="preserve">Coarse root biomass (g/Dry soil kg) </t>
  </si>
  <si>
    <t>AMF (%)</t>
  </si>
  <si>
    <t>log RTD (g/cm3)</t>
  </si>
  <si>
    <t>log SRL (cm/mg)</t>
  </si>
  <si>
    <t>log SRA (cm2/mg)</t>
  </si>
  <si>
    <t>Plot</t>
  </si>
  <si>
    <t>Depth interval</t>
  </si>
  <si>
    <t>C:N ratio</t>
  </si>
  <si>
    <t>g Water/g DrySoil</t>
  </si>
  <si>
    <t>Dry soil weight (kg)</t>
  </si>
  <si>
    <t>Live fine root biomass (g)</t>
  </si>
  <si>
    <t>Dead fine root biomass (g)</t>
  </si>
  <si>
    <t>Coarse root biomass (g)</t>
  </si>
  <si>
    <t>Live fine root biomass (g) / Dry soil weight (kg)</t>
  </si>
  <si>
    <t>Live fine root biomass (g) / m3</t>
  </si>
  <si>
    <t>Dead fine root biomass (g) / Dry soil weight (kg)</t>
  </si>
  <si>
    <t>Dead fine root biomass (g) / m3</t>
  </si>
  <si>
    <t>Coarse root biomass (g) / Dry soil weight (kg)</t>
  </si>
  <si>
    <t>Coarse root biomass (g) / m3</t>
  </si>
  <si>
    <t>Live fine root length (cm)</t>
  </si>
  <si>
    <t>Live fine root surface area (cm2)</t>
  </si>
  <si>
    <t>Live fine root diameter (mm)</t>
  </si>
  <si>
    <t>Live fine root volume (cm3)</t>
  </si>
  <si>
    <t>Live fine root length (cm)/ Dry soil weight (kg)</t>
  </si>
  <si>
    <t>1C</t>
  </si>
  <si>
    <t xml:space="preserve">0-10 cm </t>
  </si>
  <si>
    <t>2E</t>
  </si>
  <si>
    <t>3C</t>
  </si>
  <si>
    <t>4E</t>
  </si>
  <si>
    <t>5C</t>
  </si>
  <si>
    <t>6E</t>
  </si>
  <si>
    <t>7C</t>
  </si>
  <si>
    <t>8E</t>
  </si>
  <si>
    <t>Response variable</t>
  </si>
  <si>
    <t>Predictor</t>
  </si>
  <si>
    <t>TC (g/kg)</t>
  </si>
  <si>
    <t>DOC (mg C/kg)</t>
  </si>
  <si>
    <t>Log Live fine root biomass</t>
  </si>
  <si>
    <t>Log SRL</t>
  </si>
  <si>
    <t>Log SRA</t>
  </si>
  <si>
    <t>Log RTD</t>
  </si>
  <si>
    <t>&lt; 0.01</t>
  </si>
  <si>
    <t xml:space="preserve">Log Diameter (mm) </t>
  </si>
  <si>
    <t>Squared semi-partial correlation coefficient</t>
  </si>
  <si>
    <t>Table SI 9</t>
  </si>
  <si>
    <t>20-50 cm</t>
  </si>
  <si>
    <t>50-100 cm</t>
  </si>
  <si>
    <t>Root data</t>
  </si>
  <si>
    <t>Supplementary soil data</t>
  </si>
  <si>
    <t>Average of ECEC (umol/g)</t>
  </si>
  <si>
    <t>Average of TEB (umol/g)</t>
  </si>
  <si>
    <t>Average of ECEC (cmolc/kg)</t>
  </si>
  <si>
    <t>Average of TEB (cmolc/kg)</t>
  </si>
  <si>
    <t>Average of DON (mgN/kg)</t>
  </si>
  <si>
    <t>Average of DIN (mgN/kg)</t>
  </si>
  <si>
    <t>Average of TDN (mgN/kg)</t>
  </si>
  <si>
    <t>Average of NO3 (mgN/kg)</t>
  </si>
  <si>
    <t>Average of NH4 (mgN/kg)</t>
  </si>
  <si>
    <t>Average of Meh P (mg/kg)</t>
  </si>
  <si>
    <t>Average of Meh Zn (mg/kg)</t>
  </si>
  <si>
    <t>Average of Meh Mn (mg/kg)</t>
  </si>
  <si>
    <t>Average of Meh (mg/kg)</t>
  </si>
  <si>
    <t>Average of Meh K (mg/kg)</t>
  </si>
  <si>
    <t>Average of Meh Fe (mg/kg)</t>
  </si>
  <si>
    <t>Average of Meh Ca (mg/kg)</t>
  </si>
  <si>
    <t>Average of Meh Al (mg/kg)</t>
  </si>
  <si>
    <t>Average of AEM Pi (mg/kg)</t>
  </si>
  <si>
    <t>Average of TP (mg/kg)</t>
  </si>
  <si>
    <t>Average of BD fine earth (g/cm3)</t>
  </si>
  <si>
    <t>Average of DOC (mgC/kg)</t>
  </si>
  <si>
    <t>Live fine root biomass (g root/kg dry soil)</t>
  </si>
  <si>
    <t>Dead fine root biomass (g root/kg dry soil)</t>
  </si>
  <si>
    <t>Coarse root biomass (g root/kg dry soil)</t>
  </si>
  <si>
    <t>Root length (cm root/kg dry soil)</t>
  </si>
  <si>
    <t>Root diameter (mm)</t>
  </si>
  <si>
    <t>Soil data used in Stepwise models</t>
  </si>
  <si>
    <t>R2 whole model = 0.91</t>
  </si>
  <si>
    <t>p-value whole model = 1.306e-05</t>
  </si>
  <si>
    <t>p-value whole model = 0.01259</t>
  </si>
  <si>
    <t>R2 whole model = 0.58</t>
  </si>
  <si>
    <t>0.035 *</t>
  </si>
  <si>
    <t>Live fine root biomass (g/cm2)</t>
  </si>
  <si>
    <t>Live fine root biomass (Mg/ha)</t>
  </si>
  <si>
    <t>Live fine root biomass (Mg C/ha)</t>
  </si>
  <si>
    <t xml:space="preserve"> </t>
  </si>
  <si>
    <t>All sites</t>
  </si>
  <si>
    <t>Fine-root biomass, SRL, RTD and diameter</t>
  </si>
  <si>
    <t>SRL, RTD and diameter</t>
  </si>
  <si>
    <t>MANOVA results</t>
  </si>
  <si>
    <t>Multivariate post hoc test: Hotelling’s T-squared test.</t>
  </si>
  <si>
    <t>approx F</t>
  </si>
  <si>
    <t>den Df</t>
  </si>
  <si>
    <t>Pr(&gt;F)</t>
  </si>
  <si>
    <t>Depth3</t>
  </si>
  <si>
    <t>num Df</t>
  </si>
  <si>
    <t>&lt; 0.0001</t>
  </si>
  <si>
    <t>Table 4, Figure 2A, Figure SI 1A</t>
  </si>
  <si>
    <t>Table 4, Figure 2B, Figure SI 1B</t>
  </si>
  <si>
    <t>Table SI 3, Figure SI 2A</t>
  </si>
  <si>
    <t>Table SI 3, Figure SI 2B</t>
  </si>
  <si>
    <t>Table SI 4, Figure SI 3A</t>
  </si>
  <si>
    <t>Table SI 4, Figure SI 3B</t>
  </si>
  <si>
    <t>MANOVA (0-10 and 10-20 cm)</t>
  </si>
  <si>
    <t>Table SI 8</t>
  </si>
  <si>
    <t>Eigenvalues</t>
  </si>
  <si>
    <t>Table SI 10</t>
  </si>
  <si>
    <t>MANOVA and Cluster (across depths in 10 cm increments)</t>
  </si>
  <si>
    <t>MANOVA and Cluster (across depths in 10 cm increments for each site separately)</t>
  </si>
  <si>
    <t>MANOVA and Cluster (0-120 cm)</t>
  </si>
  <si>
    <t>MANOVA and Cluster (every 10 cm separately)</t>
  </si>
  <si>
    <t>MANOVA and Cluster (0-10 and 10-20 cm)</t>
  </si>
  <si>
    <t>hotelling’s T-squared test (every 10 cm separately)</t>
  </si>
  <si>
    <t>90-110</t>
  </si>
  <si>
    <t>LLNL</t>
  </si>
  <si>
    <t>80-90</t>
  </si>
  <si>
    <t>110-120</t>
  </si>
  <si>
    <t>100-115</t>
  </si>
  <si>
    <t>Modern</t>
  </si>
  <si>
    <t>100-110</t>
  </si>
  <si>
    <t xml:space="preserve">Lab </t>
  </si>
  <si>
    <t>Sample name</t>
  </si>
  <si>
    <t>GIG 1C 90-110 cm</t>
  </si>
  <si>
    <t>GIG 2E 90-110 cm</t>
  </si>
  <si>
    <t>GIG 4E 80-90 cm</t>
  </si>
  <si>
    <t>GIG 7C 110-120 cm</t>
  </si>
  <si>
    <t>GIG 8E 90-110 cm</t>
  </si>
  <si>
    <t>P12 1C 100-115 cm</t>
  </si>
  <si>
    <t>P12 3C 90-110 cm</t>
  </si>
  <si>
    <t>P12 3R 90-110 cm</t>
  </si>
  <si>
    <t>P12 4C 90-110 cm</t>
  </si>
  <si>
    <t>P12 4R 90-110 cm</t>
  </si>
  <si>
    <t>P13 1C 90-110 cm</t>
  </si>
  <si>
    <t>P13 2E 90-110 cm</t>
  </si>
  <si>
    <t>P13 3C 90-110 cm</t>
  </si>
  <si>
    <t>P13 7C 110-120 cm</t>
  </si>
  <si>
    <t>P13 8E 90-110 cm</t>
  </si>
  <si>
    <t>SC 3C 90-110 cm</t>
  </si>
  <si>
    <t>SC 4E 110-120 cm</t>
  </si>
  <si>
    <t>SC R45C 90-110 cm</t>
  </si>
  <si>
    <t>SC 6E 100-110 cm</t>
  </si>
  <si>
    <t>Dead:Total fine root biomass ratio</t>
  </si>
  <si>
    <t>Dead: Total fine biomass ratio</t>
  </si>
  <si>
    <t>Dead:Total fine biomass ratio</t>
  </si>
  <si>
    <t>Log Dead:Total fine biomass ratio</t>
  </si>
  <si>
    <t>&lt;0.0001</t>
  </si>
  <si>
    <t>&lt;0.001</t>
  </si>
  <si>
    <t>&lt;0.01</t>
  </si>
  <si>
    <t>&lt; 0.01**</t>
  </si>
  <si>
    <t>&lt; 0.001***</t>
  </si>
  <si>
    <t>0.01*</t>
  </si>
  <si>
    <t>&lt; 0.01 **</t>
  </si>
  <si>
    <t>Depth (cm)</t>
  </si>
  <si>
    <t>Fraction modern</t>
  </si>
  <si>
    <r>
      <t>d</t>
    </r>
    <r>
      <rPr>
        <b/>
        <vertAlign val="superscript"/>
        <sz val="10"/>
        <rFont val="Geneva"/>
        <family val="2"/>
      </rPr>
      <t>13</t>
    </r>
    <r>
      <rPr>
        <b/>
        <sz val="9"/>
        <rFont val="Geneva"/>
        <family val="2"/>
      </rPr>
      <t>C</t>
    </r>
  </si>
  <si>
    <r>
      <t>14</t>
    </r>
    <r>
      <rPr>
        <b/>
        <sz val="9"/>
        <rFont val="Geneva"/>
        <family val="2"/>
      </rPr>
      <t>C age</t>
    </r>
  </si>
  <si>
    <t>±</t>
  </si>
  <si>
    <r>
      <t>∆</t>
    </r>
    <r>
      <rPr>
        <b/>
        <vertAlign val="superscript"/>
        <sz val="9"/>
        <rFont val="Geneva"/>
        <family val="2"/>
      </rPr>
      <t>14</t>
    </r>
    <r>
      <rPr>
        <b/>
        <sz val="9"/>
        <rFont val="Geneva"/>
        <family val="2"/>
      </rPr>
      <t>C</t>
    </r>
  </si>
  <si>
    <t>Figure SI 7, Table SI 7</t>
  </si>
  <si>
    <t>Table SI 11</t>
  </si>
  <si>
    <t xml:space="preserve"> Table SI 7,Figure 6</t>
  </si>
  <si>
    <t>Table SI 5, Figure SI 4</t>
  </si>
  <si>
    <t>Table SI 5, Figure 3</t>
  </si>
  <si>
    <t>Table 5</t>
  </si>
  <si>
    <t>Log Live biomass</t>
  </si>
  <si>
    <t>Dead:Fine biomass</t>
  </si>
  <si>
    <t>Log Tot Length</t>
  </si>
  <si>
    <t>&lt;0.00001</t>
  </si>
  <si>
    <t>Figure SI 2 C (Number of tests: 66. P-value significance after bonferroni correction is p &lt; 0.0007)</t>
  </si>
  <si>
    <t>Figure SI 2 D (Number of tests: 78. P-value significance after bonferroni correction is p &lt; 0.0006)</t>
  </si>
  <si>
    <t>Figure SI 1 A (Number of tests: 15. P-value significance after bonferroni correction is p &lt; 0.003)</t>
  </si>
  <si>
    <t>Figure SI A B (Number of tests: 21. P-value significance after bonferroni correction is p &lt; 0.002)</t>
  </si>
  <si>
    <t>Average of TC (gC/kg)</t>
  </si>
  <si>
    <t>MANOVA (every 10 cm separately)</t>
  </si>
  <si>
    <t>MANOVA (0-120 cm)</t>
  </si>
  <si>
    <t>Table SI 1.1: All raw data for root characteristics across soil depths, plots, and sites are given for four Panamanian forests. AMF colonization rates are available only for 0 – 10 and 10 – 20 cm depths, and root chemistry is available for 4 – 8 plots per depth across sites.</t>
  </si>
  <si>
    <t>Table SI 1.2: An overview table explains which root characteristics were included in each statistical analysis, and corresponding figures and tables are given.</t>
  </si>
  <si>
    <t>Table SI 1.3: Results from an initial exploratory PCA are given, which included all root characteristics. Results are for data from the whole soil profile (0 – 1.2 m depth) in 10 cm depth increments, and for the soil surface (0 – 20 cm depth) in 10 cm depth increments including AMF colonization. The final simplified PCA presented in the main text does not include root characteristics auto correlated with the main characteristics of interest.</t>
  </si>
  <si>
    <t>Table SI 1.4: Results from an exploratory PCA are given, excluding fine root biomass in order to explore tradeoffs only among morphological, chemical, and AMF traits. Results are for data from the whole soil profile (0 – 1.2 m depth) in 10 cm depth increments, and for the soil surface (0 – 20 cm depth) in 10 cm depth increments including AMF colonization.</t>
  </si>
  <si>
    <t>Table SI 1.5: Results from multivariate post hoc tests are given, using Hotelling’s T – squared test for differences indicated in MANOVA. Results are given by depth were significant across all sites. Variables in the final MANOVA included: live fine – root biomass, SRL, diameter, RTD, excluding other characteristics that were auto correlated with these.</t>
  </si>
  <si>
    <t>Table SI 1.6: Results for post – hoc regressions of each root characteristic are given, separating by site when there was a site*depth interaction. Variables that did not have any effect of depth are not presented here (root %C, dead:total fine root biomass ratio). In each line, ‘***’ is displayed when p – value &lt; 0.001, ‘**’ when p – value &lt; 0.01, ‘*’ when p – value &lt; 0.05. For variables with interaction of site:depth, the significance level with the Bonferroni correction is 0.008 and for variables without interaction, it is 0.01. For variables without interaction of site:depth, all the root characteristics except AMF had a site effect, contributing to the low R2 values for these regressions with depth. Root %C and dead:total fine root biomass ratio were not included in this table since these variables did not vary with depth.</t>
  </si>
  <si>
    <t xml:space="preserve">Table SI 1.7: MANOVA results are given across soil depths using the primary root characteristics. </t>
  </si>
  <si>
    <t xml:space="preserve">Table SI 1.8: Exploratory MANOVA results are given across soil depths excluding fine root biomass to explore differences among sites for only morphological traits. </t>
  </si>
  <si>
    <t xml:space="preserve">Table SI 1.9: Exploratory MANOVA results are given across soil depths including fine root chemistry, which was not available for all sites and all depths. </t>
  </si>
  <si>
    <t>Table SI 1.10: Multivariate post hoc test: Hotelling’s T – squared test. Post hoc analysis after MANOVA results were significant. Variables included: live fine root biomass, SRL, diameter, RTD.</t>
  </si>
  <si>
    <t>Table SI 1.11: Results from a forward stepwise model using root characteristics to predict total soil C stocks (g/kg – soil), and extractable DOC (mg C/kg – soil), across depths using soil C data from Cusack &amp; Turner (2021, 0 – 10, 10 – 20, 20 – 50, and 50 – 100 cm, n = 16, with four depths per four sites). Root characteristics tested in the stepwise model were: SRL (cm/mg), RTD (g/cm3), fine root diameter (mm), live fine root biomass (g/kg dry soil), dead fine root biomass (g/kg dry soil), coarse root biomass (g/kg dry soil), dead:total fine root biomass ratio, root N%, root C%, and soil depth. The table presents to most parsimonious predictive model, with significance levels for each factor selected.</t>
  </si>
  <si>
    <t>Table SI 1.12: Summed or averaged root characteristics data that were used for stepwise models are given in the same depth increments as used in Cusack &amp; Turner (2021, 0 – 10, 10 – 20, 20 – 50, and 50 – 100 cm). Root biomass variables were summed across the soil profile, while morphology and chemistry were averaged.</t>
  </si>
  <si>
    <t>Table SI 1.13: Radiocarbon data from fine live roots across four different sites at deeper soil layers (n = 4-5 per site).</t>
  </si>
  <si>
    <t xml:space="preserve">Table SI 1.14: P-values for Pearson correlation between root characteristics presented in Figure SI 1.1 and Figure SI 1.2. </t>
  </si>
  <si>
    <t>Table SI 1.15: Monthly precipitation (mm) in Barro Colorado Island (BCI) and in Sherman Crane (San Lorenzo) in 2017 and 2018. The sites GIG, P12 and P13 are near BCI so have similar monthly precipitation. The site SC is located in San Lorenzo. Data from Paton, 2023a and Paton, 2023b. Data in bold represent soil collection dates. Soils were collected in September 2017 (P12) – mid wet season, December 2017 (P13) – late wet season, February 2018 (SC) – early dry season after a very wet season, and October 2018 (GIG) – mid wet season.</t>
  </si>
  <si>
    <t>Month</t>
  </si>
  <si>
    <t>BCI</t>
  </si>
  <si>
    <t>San Lorenzo</t>
  </si>
  <si>
    <t>Jan</t>
  </si>
  <si>
    <t>Feb</t>
  </si>
  <si>
    <t>Mar</t>
  </si>
  <si>
    <t>Apr</t>
  </si>
  <si>
    <t>May</t>
  </si>
  <si>
    <t>June</t>
  </si>
  <si>
    <t>July</t>
  </si>
  <si>
    <t>Aug</t>
  </si>
  <si>
    <t>Sep</t>
  </si>
  <si>
    <t>Oct</t>
  </si>
  <si>
    <t>Nov</t>
  </si>
  <si>
    <t>Dec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</si>
</sst>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
    <numFmt numFmtId="165" formatCode="0.000"/>
    <numFmt numFmtId="166" formatCode="0.00000"/>
    <numFmt numFmtId="167" formatCode="0.000000000"/>
  </numFmts>
  <fonts count="21">
    <font>
      <sz val="11"/>
      <color theme="1"/>
      <name val="Calibri"/>
      <family val="2"/>
      <scheme val="minor"/>
    </font>
    <font>
      <sz val="12"/>
      <color theme="1"/>
      <name val="Arial"/>
      <family val="2"/>
    </font>
    <font>
      <b/>
      <sz val="12"/>
      <color theme="1"/>
      <name val="Arial"/>
      <family val="2"/>
    </font>
    <font>
      <sz val="12"/>
      <name val="Arial"/>
      <family val="2"/>
    </font>
    <font>
      <sz val="12"/>
      <color rgb="FF374151"/>
      <name val="Arial"/>
      <family val="2"/>
    </font>
    <font>
      <sz val="11"/>
      <color rgb="FFFF0000"/>
      <name val="Calibri"/>
      <family val="2"/>
      <scheme val="minor"/>
    </font>
    <font>
      <b/>
      <sz val="11"/>
      <color theme="1"/>
      <name val="Calibri"/>
      <family val="2"/>
      <scheme val="minor"/>
    </font>
    <font>
      <sz val="16"/>
      <color theme="1"/>
      <name val="Calibri"/>
      <family val="2"/>
      <scheme val="minor"/>
    </font>
    <font>
      <sz val="18"/>
      <color theme="1"/>
      <name val="Calibri"/>
      <family val="2"/>
      <scheme val="minor"/>
    </font>
    <font>
      <sz val="11"/>
      <color rgb="FF00B0F0"/>
      <name val="Calibri"/>
      <family val="2"/>
      <scheme val="minor"/>
    </font>
    <font>
      <b/>
      <sz val="16"/>
      <color theme="1"/>
      <name val="Calibri"/>
      <family val="2"/>
      <scheme val="minor"/>
    </font>
    <font>
      <sz val="9"/>
      <name val="Geneva"/>
      <family val="2"/>
    </font>
    <font>
      <b/>
      <sz val="10"/>
      <name val="Symbol"/>
      <family val="1"/>
      <charset val="2"/>
    </font>
    <font>
      <b/>
      <vertAlign val="superscript"/>
      <sz val="10"/>
      <name val="Geneva"/>
      <family val="2"/>
    </font>
    <font>
      <b/>
      <sz val="9"/>
      <name val="Geneva"/>
      <family val="2"/>
    </font>
    <font>
      <b/>
      <vertAlign val="superscript"/>
      <sz val="9"/>
      <name val="Geneva"/>
      <family val="2"/>
    </font>
    <font>
      <b/>
      <sz val="10"/>
      <name val="Geneva"/>
      <family val="2"/>
    </font>
    <font>
      <b/>
      <sz val="11"/>
      <color rgb="FF000000"/>
      <name val="Times New Roman"/>
      <family val="1"/>
    </font>
    <font>
      <sz val="11"/>
      <color rgb="FF000000"/>
      <name val="Times New Roman"/>
      <family val="1"/>
    </font>
    <font>
      <sz val="12"/>
      <color theme="1"/>
      <name val="Times New Roman"/>
      <family val="1"/>
    </font>
    <font>
      <sz val="11"/>
      <color rgb="FF222222"/>
      <name val="Calibri"/>
      <family val="2"/>
      <scheme val="minor"/>
    </font>
  </fonts>
  <fills count="19">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2F2F2"/>
        <bgColor indexed="64"/>
      </patternFill>
    </fill>
    <fill>
      <patternFill patternType="solid">
        <fgColor rgb="FFD0CECE"/>
        <bgColor indexed="64"/>
      </patternFill>
    </fill>
    <fill>
      <patternFill patternType="solid">
        <fgColor rgb="FFD9D9D9"/>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rgb="FFD9D9E3"/>
      </left>
      <right/>
      <top/>
      <bottom style="medium">
        <color rgb="FFD9D9E3"/>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medium">
        <color rgb="FFD9D9E3"/>
      </left>
      <right/>
      <top style="medium">
        <color indexed="64"/>
      </top>
      <bottom style="medium">
        <color rgb="FFD9D9E3"/>
      </bottom>
      <diagonal/>
    </border>
    <border>
      <left style="medium">
        <color rgb="FFD9D9E3"/>
      </left>
      <right style="medium">
        <color indexed="64"/>
      </right>
      <top style="medium">
        <color indexed="64"/>
      </top>
      <bottom style="medium">
        <color rgb="FFD9D9E3"/>
      </bottom>
      <diagonal/>
    </border>
    <border>
      <left style="medium">
        <color indexed="64"/>
      </left>
      <right style="medium">
        <color rgb="FFD9D9E3"/>
      </right>
      <top/>
      <bottom/>
      <diagonal/>
    </border>
    <border>
      <left style="medium">
        <color rgb="FFD9D9E3"/>
      </left>
      <right style="medium">
        <color indexed="64"/>
      </right>
      <top/>
      <bottom style="medium">
        <color rgb="FFD9D9E3"/>
      </bottom>
      <diagonal/>
    </border>
    <border>
      <left style="medium">
        <color indexed="64"/>
      </left>
      <right style="medium">
        <color rgb="FFD9D9E3"/>
      </right>
      <top/>
      <bottom style="medium">
        <color indexed="64"/>
      </bottom>
      <diagonal/>
    </border>
    <border>
      <left style="medium">
        <color rgb="FFD9D9E3"/>
      </left>
      <right/>
      <top/>
      <bottom style="medium">
        <color indexed="64"/>
      </bottom>
      <diagonal/>
    </border>
    <border>
      <left style="medium">
        <color rgb="FFD9D9E3"/>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s>
  <cellStyleXfs count="2">
    <xf numFmtId="0" fontId="0" fillId="0" borderId="0"/>
    <xf numFmtId="0" fontId="11" fillId="0" borderId="0"/>
  </cellStyleXfs>
  <cellXfs count="233">
    <xf numFmtId="0" fontId="0" fillId="0" borderId="0" xfId="0"/>
    <xf numFmtId="0" fontId="1" fillId="0" borderId="0" xfId="0" applyFont="1"/>
    <xf numFmtId="0" fontId="1" fillId="0" borderId="1" xfId="0" applyFont="1" applyBorder="1" applyAlignment="1">
      <alignment horizontal="center" vertical="center" wrapText="1"/>
    </xf>
    <xf numFmtId="0" fontId="2" fillId="0" borderId="1" xfId="0" applyFont="1" applyBorder="1"/>
    <xf numFmtId="0" fontId="1" fillId="0" borderId="1" xfId="0" applyFont="1" applyBorder="1"/>
    <xf numFmtId="0" fontId="1" fillId="0" borderId="0" xfId="0" applyFont="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9" borderId="29" xfId="0" applyFont="1" applyFill="1" applyBorder="1" applyAlignment="1">
      <alignment horizontal="center" vertical="center" wrapText="1"/>
    </xf>
    <xf numFmtId="0" fontId="2" fillId="9" borderId="30" xfId="0" applyFont="1" applyFill="1" applyBorder="1" applyAlignment="1">
      <alignment horizontal="center" vertical="center" wrapText="1"/>
    </xf>
    <xf numFmtId="0" fontId="2" fillId="9" borderId="31" xfId="0" applyFont="1" applyFill="1" applyBorder="1" applyAlignment="1">
      <alignment horizontal="center" vertical="center" wrapText="1"/>
    </xf>
    <xf numFmtId="0" fontId="2" fillId="9" borderId="25" xfId="0" applyFont="1" applyFill="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2" fontId="1" fillId="0" borderId="1" xfId="0" applyNumberFormat="1" applyFont="1" applyBorder="1" applyAlignment="1">
      <alignment horizontal="center" vertical="center"/>
    </xf>
    <xf numFmtId="0" fontId="2" fillId="9" borderId="1" xfId="0" applyFont="1" applyFill="1" applyBorder="1"/>
    <xf numFmtId="0" fontId="1" fillId="3" borderId="1" xfId="0" applyFont="1" applyFill="1" applyBorder="1"/>
    <xf numFmtId="0" fontId="1" fillId="0" borderId="0" xfId="0" applyFont="1" applyAlignment="1">
      <alignment vertical="center" wrapText="1"/>
    </xf>
    <xf numFmtId="0" fontId="1" fillId="0" borderId="0" xfId="0" applyFont="1" applyAlignment="1">
      <alignment vertical="center"/>
    </xf>
    <xf numFmtId="0" fontId="3" fillId="8" borderId="1" xfId="0" applyFont="1" applyFill="1" applyBorder="1" applyAlignment="1">
      <alignment horizontal="center" vertical="center"/>
    </xf>
    <xf numFmtId="0" fontId="3" fillId="0" borderId="1" xfId="0" applyFont="1" applyBorder="1" applyAlignment="1">
      <alignment horizontal="center" vertical="center" wrapText="1"/>
    </xf>
    <xf numFmtId="0" fontId="1" fillId="8" borderId="1" xfId="0" applyFont="1" applyFill="1" applyBorder="1"/>
    <xf numFmtId="0" fontId="1" fillId="0" borderId="0" xfId="0" applyFont="1" applyAlignment="1">
      <alignment horizontal="left"/>
    </xf>
    <xf numFmtId="0" fontId="1" fillId="0" borderId="0" xfId="0" applyFont="1" applyAlignment="1">
      <alignment horizontal="center"/>
    </xf>
    <xf numFmtId="0" fontId="2" fillId="5" borderId="0" xfId="0" applyFont="1" applyFill="1" applyAlignment="1">
      <alignment horizontal="center"/>
    </xf>
    <xf numFmtId="0" fontId="2" fillId="5" borderId="0" xfId="0" applyFont="1" applyFill="1" applyAlignment="1">
      <alignment horizontal="center" vertical="center"/>
    </xf>
    <xf numFmtId="2"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1" fillId="2" borderId="0" xfId="0" applyFont="1" applyFill="1" applyAlignment="1">
      <alignment horizontal="center" vertical="center"/>
    </xf>
    <xf numFmtId="2" fontId="1" fillId="2" borderId="0" xfId="0" applyNumberFormat="1" applyFont="1" applyFill="1" applyAlignment="1">
      <alignment horizontal="center" vertical="center"/>
    </xf>
    <xf numFmtId="2" fontId="1" fillId="0" borderId="0" xfId="0" applyNumberFormat="1" applyFont="1" applyAlignment="1">
      <alignment horizontal="center"/>
    </xf>
    <xf numFmtId="0" fontId="1" fillId="0" borderId="0" xfId="0" applyFont="1" applyAlignment="1">
      <alignment horizontal="left" vertical="center"/>
    </xf>
    <xf numFmtId="0" fontId="3" fillId="0" borderId="0" xfId="0" applyFont="1" applyAlignment="1">
      <alignment horizontal="center" vertical="center"/>
    </xf>
    <xf numFmtId="0" fontId="4" fillId="0" borderId="11" xfId="0" applyFont="1" applyBorder="1" applyAlignment="1">
      <alignment horizontal="center" vertical="center" wrapText="1"/>
    </xf>
    <xf numFmtId="165" fontId="1" fillId="0" borderId="1" xfId="0" applyNumberFormat="1" applyFont="1" applyBorder="1"/>
    <xf numFmtId="0" fontId="2" fillId="0" borderId="1" xfId="0" applyFont="1" applyBorder="1" applyAlignment="1">
      <alignment horizontal="center" vertical="center"/>
    </xf>
    <xf numFmtId="0" fontId="1" fillId="0" borderId="1" xfId="0" applyFont="1" applyBorder="1" applyAlignment="1">
      <alignment horizontal="center"/>
    </xf>
    <xf numFmtId="0" fontId="2" fillId="9" borderId="32" xfId="0" applyFont="1" applyFill="1" applyBorder="1" applyAlignment="1">
      <alignment horizontal="center" vertical="center" wrapText="1"/>
    </xf>
    <xf numFmtId="0" fontId="1" fillId="0" borderId="27" xfId="0" applyFont="1" applyBorder="1" applyAlignment="1">
      <alignment horizontal="center" vertical="center" wrapText="1"/>
    </xf>
    <xf numFmtId="165" fontId="1" fillId="0" borderId="6" xfId="0" applyNumberFormat="1" applyFont="1" applyBorder="1" applyAlignment="1">
      <alignment horizontal="center" vertical="center" wrapText="1"/>
    </xf>
    <xf numFmtId="165" fontId="2" fillId="9" borderId="31" xfId="0" applyNumberFormat="1" applyFont="1" applyFill="1" applyBorder="1" applyAlignment="1">
      <alignment horizontal="center" vertical="center" wrapText="1"/>
    </xf>
    <xf numFmtId="0" fontId="1" fillId="10" borderId="1" xfId="0" applyFont="1" applyFill="1" applyBorder="1" applyAlignment="1">
      <alignment horizontal="center" vertical="center" wrapText="1"/>
    </xf>
    <xf numFmtId="0" fontId="3" fillId="0" borderId="22" xfId="0" applyFont="1" applyBorder="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0" fillId="0" borderId="1" xfId="0" applyBorder="1" applyAlignment="1">
      <alignment horizontal="left" vertical="center"/>
    </xf>
    <xf numFmtId="0" fontId="0" fillId="7" borderId="1" xfId="0" applyFill="1" applyBorder="1" applyAlignment="1">
      <alignment horizontal="left" vertical="center" wrapText="1"/>
    </xf>
    <xf numFmtId="0" fontId="0" fillId="4" borderId="1" xfId="0" applyFill="1" applyBorder="1" applyAlignment="1">
      <alignment horizontal="left" vertical="center" wrapText="1"/>
    </xf>
    <xf numFmtId="0" fontId="0" fillId="11" borderId="1" xfId="0" applyFill="1" applyBorder="1" applyAlignment="1">
      <alignment horizontal="left" vertical="center" wrapText="1"/>
    </xf>
    <xf numFmtId="0" fontId="2" fillId="5" borderId="35" xfId="0" applyFont="1" applyFill="1" applyBorder="1" applyAlignment="1">
      <alignment horizontal="center"/>
    </xf>
    <xf numFmtId="0" fontId="2" fillId="5" borderId="33" xfId="0" applyFont="1" applyFill="1" applyBorder="1" applyAlignment="1">
      <alignment horizontal="center" vertical="center"/>
    </xf>
    <xf numFmtId="0" fontId="2" fillId="5" borderId="34" xfId="0" applyFont="1" applyFill="1" applyBorder="1" applyAlignment="1">
      <alignment horizontal="center" vertical="center"/>
    </xf>
    <xf numFmtId="0" fontId="1" fillId="0" borderId="22" xfId="0" applyFont="1" applyBorder="1" applyAlignment="1">
      <alignment horizontal="center" vertical="center"/>
    </xf>
    <xf numFmtId="0" fontId="1" fillId="0" borderId="22" xfId="0" applyFont="1" applyBorder="1"/>
    <xf numFmtId="0" fontId="1" fillId="0" borderId="38" xfId="0" applyFont="1" applyBorder="1"/>
    <xf numFmtId="2" fontId="0" fillId="0" borderId="1" xfId="0" applyNumberFormat="1" applyBorder="1" applyAlignment="1">
      <alignment horizontal="left"/>
    </xf>
    <xf numFmtId="2" fontId="0" fillId="0" borderId="1" xfId="0" applyNumberFormat="1" applyBorder="1" applyAlignment="1">
      <alignment horizontal="left" vertical="center"/>
    </xf>
    <xf numFmtId="0" fontId="2" fillId="3" borderId="1" xfId="0" applyFont="1" applyFill="1" applyBorder="1"/>
    <xf numFmtId="0" fontId="1" fillId="3" borderId="1" xfId="0" applyFont="1" applyFill="1" applyBorder="1" applyAlignment="1">
      <alignment vertical="center" wrapText="1"/>
    </xf>
    <xf numFmtId="0" fontId="0" fillId="0" borderId="1" xfId="0" applyBorder="1"/>
    <xf numFmtId="0" fontId="7" fillId="0" borderId="0" xfId="0" applyFont="1"/>
    <xf numFmtId="0" fontId="0" fillId="8" borderId="1" xfId="0" applyFill="1" applyBorder="1"/>
    <xf numFmtId="0" fontId="5" fillId="8" borderId="1" xfId="0" applyFont="1" applyFill="1" applyBorder="1"/>
    <xf numFmtId="0" fontId="5" fillId="0" borderId="1" xfId="0" applyFont="1" applyBorder="1"/>
    <xf numFmtId="0" fontId="0" fillId="8" borderId="0" xfId="0" applyFill="1"/>
    <xf numFmtId="0" fontId="0" fillId="8" borderId="0" xfId="0" applyFill="1" applyAlignment="1">
      <alignment horizontal="center"/>
    </xf>
    <xf numFmtId="11" fontId="0" fillId="8" borderId="0" xfId="0" applyNumberFormat="1" applyFill="1" applyAlignment="1">
      <alignment horizontal="center"/>
    </xf>
    <xf numFmtId="0" fontId="0" fillId="8" borderId="36" xfId="0" applyFill="1" applyBorder="1"/>
    <xf numFmtId="0" fontId="0" fillId="8" borderId="10" xfId="0" applyFill="1" applyBorder="1" applyAlignment="1">
      <alignment horizontal="center"/>
    </xf>
    <xf numFmtId="0" fontId="0" fillId="0" borderId="5" xfId="0" applyBorder="1"/>
    <xf numFmtId="0" fontId="0" fillId="8" borderId="6" xfId="0" applyFill="1" applyBorder="1"/>
    <xf numFmtId="0" fontId="0" fillId="0" borderId="6" xfId="0" applyBorder="1"/>
    <xf numFmtId="0" fontId="5" fillId="0" borderId="5" xfId="0" applyFont="1" applyBorder="1"/>
    <xf numFmtId="0" fontId="0" fillId="15" borderId="0" xfId="0" applyFill="1" applyAlignment="1">
      <alignment horizontal="center"/>
    </xf>
    <xf numFmtId="0" fontId="2" fillId="0" borderId="1" xfId="0" applyFont="1" applyBorder="1" applyAlignment="1">
      <alignment horizontal="center"/>
    </xf>
    <xf numFmtId="0" fontId="0" fillId="0" borderId="0" xfId="0" applyAlignment="1">
      <alignment wrapText="1"/>
    </xf>
    <xf numFmtId="2" fontId="1" fillId="0" borderId="0" xfId="0" applyNumberFormat="1" applyFont="1"/>
    <xf numFmtId="0" fontId="1" fillId="0" borderId="0" xfId="0" applyFont="1" applyAlignment="1">
      <alignment horizontal="right"/>
    </xf>
    <xf numFmtId="167" fontId="0" fillId="0" borderId="1" xfId="0" applyNumberFormat="1" applyBorder="1"/>
    <xf numFmtId="167" fontId="0" fillId="0" borderId="6" xfId="0" applyNumberFormat="1" applyBorder="1"/>
    <xf numFmtId="167" fontId="5" fillId="8" borderId="1" xfId="0" applyNumberFormat="1" applyFont="1" applyFill="1" applyBorder="1"/>
    <xf numFmtId="167" fontId="5" fillId="8" borderId="6" xfId="0" applyNumberFormat="1" applyFont="1" applyFill="1" applyBorder="1"/>
    <xf numFmtId="167" fontId="0" fillId="8" borderId="1" xfId="0" applyNumberFormat="1" applyFill="1" applyBorder="1"/>
    <xf numFmtId="167" fontId="0" fillId="8" borderId="6" xfId="0" applyNumberFormat="1" applyFill="1" applyBorder="1"/>
    <xf numFmtId="2" fontId="1" fillId="0" borderId="0" xfId="0" applyNumberFormat="1" applyFont="1" applyAlignment="1">
      <alignment horizontal="right"/>
    </xf>
    <xf numFmtId="2" fontId="1" fillId="0" borderId="10" xfId="0" applyNumberFormat="1" applyFont="1" applyBorder="1"/>
    <xf numFmtId="2" fontId="1" fillId="2" borderId="10" xfId="0" applyNumberFormat="1" applyFont="1" applyFill="1" applyBorder="1" applyAlignment="1">
      <alignment horizontal="center" vertical="center"/>
    </xf>
    <xf numFmtId="2" fontId="4" fillId="0" borderId="11" xfId="0" applyNumberFormat="1" applyFont="1" applyBorder="1" applyAlignment="1">
      <alignment horizontal="center" vertical="center" wrapText="1"/>
    </xf>
    <xf numFmtId="2" fontId="1" fillId="0" borderId="27" xfId="0" applyNumberFormat="1" applyFont="1" applyBorder="1" applyAlignment="1">
      <alignment horizontal="center" vertical="center" wrapText="1"/>
    </xf>
    <xf numFmtId="2" fontId="1" fillId="0" borderId="26"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167" fontId="0" fillId="0" borderId="5" xfId="0" applyNumberFormat="1" applyBorder="1"/>
    <xf numFmtId="167" fontId="0" fillId="8" borderId="5" xfId="0" applyNumberFormat="1" applyFill="1" applyBorder="1"/>
    <xf numFmtId="167" fontId="5" fillId="8" borderId="5" xfId="0" applyNumberFormat="1" applyFont="1" applyFill="1" applyBorder="1"/>
    <xf numFmtId="167" fontId="0" fillId="8" borderId="36" xfId="0" applyNumberFormat="1" applyFill="1" applyBorder="1"/>
    <xf numFmtId="167" fontId="0" fillId="8" borderId="0" xfId="0" applyNumberFormat="1" applyFill="1" applyAlignment="1">
      <alignment horizontal="center"/>
    </xf>
    <xf numFmtId="167" fontId="0" fillId="8" borderId="0" xfId="0" applyNumberFormat="1" applyFill="1"/>
    <xf numFmtId="167" fontId="0" fillId="8" borderId="10" xfId="0" applyNumberFormat="1" applyFill="1" applyBorder="1" applyAlignment="1">
      <alignment horizontal="center"/>
    </xf>
    <xf numFmtId="167" fontId="0" fillId="15" borderId="0" xfId="0" applyNumberFormat="1" applyFill="1" applyAlignment="1">
      <alignment horizontal="center"/>
    </xf>
    <xf numFmtId="167" fontId="5" fillId="0" borderId="1" xfId="0" applyNumberFormat="1" applyFont="1" applyBorder="1"/>
    <xf numFmtId="167" fontId="5" fillId="0" borderId="5" xfId="0" applyNumberFormat="1" applyFont="1" applyBorder="1"/>
    <xf numFmtId="167" fontId="0" fillId="0" borderId="3" xfId="0" applyNumberFormat="1" applyBorder="1"/>
    <xf numFmtId="167" fontId="0" fillId="0" borderId="4" xfId="0" applyNumberFormat="1" applyBorder="1"/>
    <xf numFmtId="167" fontId="5" fillId="8" borderId="4" xfId="0" applyNumberFormat="1" applyFont="1" applyFill="1" applyBorder="1"/>
    <xf numFmtId="167" fontId="5" fillId="8" borderId="23" xfId="0" applyNumberFormat="1" applyFont="1" applyFill="1" applyBorder="1"/>
    <xf numFmtId="167" fontId="0" fillId="0" borderId="0" xfId="0" applyNumberFormat="1"/>
    <xf numFmtId="167" fontId="5" fillId="0" borderId="0" xfId="0" applyNumberFormat="1" applyFont="1"/>
    <xf numFmtId="167" fontId="9" fillId="0" borderId="1" xfId="0" applyNumberFormat="1" applyFont="1" applyBorder="1"/>
    <xf numFmtId="167" fontId="5" fillId="0" borderId="6" xfId="0" applyNumberFormat="1" applyFont="1" applyBorder="1"/>
    <xf numFmtId="167" fontId="5" fillId="0" borderId="4" xfId="0" applyNumberFormat="1" applyFont="1" applyBorder="1"/>
    <xf numFmtId="167" fontId="5" fillId="0" borderId="23" xfId="0" applyNumberFormat="1" applyFont="1" applyBorder="1"/>
    <xf numFmtId="0" fontId="2" fillId="5" borderId="34" xfId="0" applyFont="1" applyFill="1" applyBorder="1" applyAlignment="1">
      <alignment horizontal="right" vertical="center"/>
    </xf>
    <xf numFmtId="2" fontId="1" fillId="0" borderId="10" xfId="0" applyNumberFormat="1" applyFont="1" applyBorder="1" applyAlignment="1">
      <alignment horizontal="right"/>
    </xf>
    <xf numFmtId="2" fontId="1" fillId="2" borderId="10" xfId="0" applyNumberFormat="1" applyFont="1" applyFill="1" applyBorder="1" applyAlignment="1">
      <alignment horizontal="right" vertical="center"/>
    </xf>
    <xf numFmtId="0" fontId="1" fillId="0" borderId="38" xfId="0" applyFont="1" applyBorder="1" applyAlignment="1">
      <alignment horizontal="right"/>
    </xf>
    <xf numFmtId="0" fontId="2" fillId="9" borderId="35" xfId="0" applyFont="1" applyFill="1" applyBorder="1" applyAlignment="1">
      <alignment horizontal="center" vertical="center"/>
    </xf>
    <xf numFmtId="0" fontId="4" fillId="9" borderId="55" xfId="0" applyFont="1" applyFill="1" applyBorder="1" applyAlignment="1">
      <alignment horizontal="center" vertical="center" wrapText="1"/>
    </xf>
    <xf numFmtId="0" fontId="3" fillId="9" borderId="56" xfId="0" applyFont="1" applyFill="1" applyBorder="1" applyAlignment="1">
      <alignment horizontal="center" vertical="center" wrapText="1"/>
    </xf>
    <xf numFmtId="2" fontId="3" fillId="0" borderId="58" xfId="0" applyNumberFormat="1" applyFont="1" applyBorder="1" applyAlignment="1">
      <alignment horizontal="center" vertical="center" wrapText="1"/>
    </xf>
    <xf numFmtId="2" fontId="4" fillId="0" borderId="58" xfId="0" applyNumberFormat="1" applyFont="1" applyBorder="1" applyAlignment="1">
      <alignment horizontal="center" vertical="center" wrapText="1"/>
    </xf>
    <xf numFmtId="0" fontId="4" fillId="0" borderId="60" xfId="0" applyFont="1" applyBorder="1" applyAlignment="1">
      <alignment horizontal="center" vertical="center" wrapText="1"/>
    </xf>
    <xf numFmtId="2" fontId="4" fillId="0" borderId="60" xfId="0" applyNumberFormat="1" applyFont="1" applyBorder="1" applyAlignment="1">
      <alignment horizontal="center" vertical="center" wrapText="1"/>
    </xf>
    <xf numFmtId="2" fontId="4" fillId="0" borderId="61" xfId="0" applyNumberFormat="1" applyFont="1" applyBorder="1" applyAlignment="1">
      <alignment horizontal="center" vertical="center" wrapText="1"/>
    </xf>
    <xf numFmtId="0" fontId="1" fillId="2" borderId="62" xfId="0" applyFont="1" applyFill="1" applyBorder="1" applyAlignment="1">
      <alignment horizontal="center" vertical="center"/>
    </xf>
    <xf numFmtId="0" fontId="1" fillId="2" borderId="63" xfId="0" applyFont="1" applyFill="1" applyBorder="1" applyAlignment="1">
      <alignment horizontal="center" vertical="center"/>
    </xf>
    <xf numFmtId="0" fontId="1" fillId="2" borderId="64" xfId="0" applyFont="1" applyFill="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xf>
    <xf numFmtId="0" fontId="1" fillId="8" borderId="3" xfId="0" applyFont="1" applyFill="1" applyBorder="1" applyAlignment="1">
      <alignment horizontal="center" vertical="center"/>
    </xf>
    <xf numFmtId="0" fontId="1" fillId="8" borderId="4" xfId="0" applyFont="1" applyFill="1" applyBorder="1" applyAlignment="1">
      <alignment horizontal="center" vertical="center"/>
    </xf>
    <xf numFmtId="0" fontId="1" fillId="0" borderId="4" xfId="0" applyFont="1" applyBorder="1" applyAlignment="1">
      <alignment horizontal="center"/>
    </xf>
    <xf numFmtId="0" fontId="1" fillId="8" borderId="4" xfId="0" applyFont="1" applyFill="1" applyBorder="1" applyAlignment="1">
      <alignment horizontal="center"/>
    </xf>
    <xf numFmtId="0" fontId="2" fillId="8" borderId="4" xfId="0" applyFont="1" applyFill="1" applyBorder="1" applyAlignment="1">
      <alignment horizontal="center"/>
    </xf>
    <xf numFmtId="0" fontId="1" fillId="0" borderId="23" xfId="0" applyFont="1" applyBorder="1" applyAlignment="1">
      <alignment horizontal="center"/>
    </xf>
    <xf numFmtId="166" fontId="1"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12" fillId="0" borderId="1" xfId="1" applyFont="1" applyBorder="1" applyAlignment="1">
      <alignment horizontal="left" vertical="center"/>
    </xf>
    <xf numFmtId="0" fontId="14" fillId="0" borderId="1" xfId="1" applyFont="1" applyBorder="1" applyAlignment="1">
      <alignment horizontal="left" vertical="center"/>
    </xf>
    <xf numFmtId="0" fontId="16" fillId="0" borderId="1" xfId="1" applyFont="1" applyBorder="1" applyAlignment="1">
      <alignment horizontal="left" vertical="center"/>
    </xf>
    <xf numFmtId="0" fontId="15" fillId="0" borderId="1" xfId="1" applyFont="1" applyBorder="1" applyAlignment="1">
      <alignment horizontal="left" vertical="center"/>
    </xf>
    <xf numFmtId="0" fontId="3" fillId="6" borderId="1" xfId="0" applyFont="1" applyFill="1" applyBorder="1" applyAlignment="1">
      <alignment horizontal="center" vertical="center" wrapText="1"/>
    </xf>
    <xf numFmtId="0" fontId="0" fillId="0" borderId="0" xfId="0" applyAlignment="1">
      <alignment horizontal="left"/>
    </xf>
    <xf numFmtId="0" fontId="0" fillId="0" borderId="1" xfId="0" applyBorder="1" applyAlignment="1">
      <alignment horizontal="left"/>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1" fillId="0" borderId="40" xfId="0" applyFont="1" applyBorder="1" applyAlignment="1">
      <alignment horizontal="center" vertical="center"/>
    </xf>
    <xf numFmtId="0" fontId="1" fillId="0" borderId="54" xfId="0" applyFont="1" applyBorder="1" applyAlignment="1">
      <alignment horizontal="center" vertical="center"/>
    </xf>
    <xf numFmtId="0" fontId="1" fillId="0" borderId="8"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167" fontId="0" fillId="0" borderId="51" xfId="0" applyNumberFormat="1" applyBorder="1" applyAlignment="1">
      <alignment horizontal="center"/>
    </xf>
    <xf numFmtId="167" fontId="0" fillId="0" borderId="52" xfId="0" applyNumberFormat="1" applyBorder="1" applyAlignment="1">
      <alignment horizontal="center"/>
    </xf>
    <xf numFmtId="167" fontId="0" fillId="0" borderId="53" xfId="0" applyNumberFormat="1" applyBorder="1" applyAlignment="1">
      <alignment horizontal="center"/>
    </xf>
    <xf numFmtId="167" fontId="6" fillId="3" borderId="46" xfId="0" applyNumberFormat="1" applyFont="1" applyFill="1" applyBorder="1" applyAlignment="1">
      <alignment horizontal="center"/>
    </xf>
    <xf numFmtId="167" fontId="6" fillId="3" borderId="2" xfId="0" applyNumberFormat="1" applyFont="1" applyFill="1" applyBorder="1" applyAlignment="1">
      <alignment horizontal="center"/>
    </xf>
    <xf numFmtId="167" fontId="6" fillId="3" borderId="47" xfId="0" applyNumberFormat="1" applyFont="1" applyFill="1" applyBorder="1" applyAlignment="1">
      <alignment horizontal="center"/>
    </xf>
    <xf numFmtId="167" fontId="6" fillId="3" borderId="44" xfId="0" applyNumberFormat="1" applyFont="1" applyFill="1" applyBorder="1" applyAlignment="1">
      <alignment horizontal="center"/>
    </xf>
    <xf numFmtId="167" fontId="6" fillId="3" borderId="39" xfId="0" applyNumberFormat="1" applyFont="1" applyFill="1" applyBorder="1" applyAlignment="1">
      <alignment horizontal="center"/>
    </xf>
    <xf numFmtId="167" fontId="6" fillId="3" borderId="45" xfId="0" applyNumberFormat="1" applyFont="1" applyFill="1" applyBorder="1" applyAlignment="1">
      <alignment horizontal="center"/>
    </xf>
    <xf numFmtId="167" fontId="6" fillId="3" borderId="43" xfId="0" applyNumberFormat="1" applyFont="1" applyFill="1" applyBorder="1" applyAlignment="1">
      <alignment horizontal="center"/>
    </xf>
    <xf numFmtId="167" fontId="6" fillId="3" borderId="7" xfId="0" applyNumberFormat="1" applyFont="1" applyFill="1" applyBorder="1" applyAlignment="1">
      <alignment horizontal="center"/>
    </xf>
    <xf numFmtId="167" fontId="6" fillId="3" borderId="13" xfId="0" applyNumberFormat="1" applyFont="1" applyFill="1" applyBorder="1" applyAlignment="1">
      <alignment horizontal="center"/>
    </xf>
    <xf numFmtId="167" fontId="10" fillId="7" borderId="5" xfId="0" applyNumberFormat="1" applyFont="1" applyFill="1" applyBorder="1" applyAlignment="1">
      <alignment horizontal="center"/>
    </xf>
    <xf numFmtId="167" fontId="10" fillId="7" borderId="1" xfId="0" applyNumberFormat="1" applyFont="1" applyFill="1" applyBorder="1" applyAlignment="1">
      <alignment horizontal="center"/>
    </xf>
    <xf numFmtId="167" fontId="10" fillId="7" borderId="6" xfId="0" applyNumberFormat="1" applyFont="1" applyFill="1" applyBorder="1" applyAlignment="1">
      <alignment horizontal="center"/>
    </xf>
    <xf numFmtId="167" fontId="8" fillId="9" borderId="48" xfId="0" applyNumberFormat="1" applyFont="1" applyFill="1" applyBorder="1" applyAlignment="1">
      <alignment horizontal="center"/>
    </xf>
    <xf numFmtId="167" fontId="8" fillId="9" borderId="49" xfId="0" applyNumberFormat="1" applyFont="1" applyFill="1" applyBorder="1" applyAlignment="1">
      <alignment horizontal="center"/>
    </xf>
    <xf numFmtId="167" fontId="8" fillId="9" borderId="50" xfId="0" applyNumberFormat="1" applyFont="1" applyFill="1" applyBorder="1" applyAlignment="1">
      <alignment horizontal="center"/>
    </xf>
    <xf numFmtId="0" fontId="8" fillId="9" borderId="48" xfId="0" applyFont="1" applyFill="1" applyBorder="1" applyAlignment="1">
      <alignment horizontal="center"/>
    </xf>
    <xf numFmtId="0" fontId="8" fillId="9" borderId="49" xfId="0" applyFont="1" applyFill="1" applyBorder="1" applyAlignment="1">
      <alignment horizontal="center"/>
    </xf>
    <xf numFmtId="0" fontId="8" fillId="9" borderId="50" xfId="0" applyFont="1" applyFill="1" applyBorder="1" applyAlignment="1">
      <alignment horizontal="center"/>
    </xf>
    <xf numFmtId="0" fontId="6" fillId="3" borderId="43" xfId="0" applyFont="1" applyFill="1" applyBorder="1" applyAlignment="1">
      <alignment horizontal="center"/>
    </xf>
    <xf numFmtId="0" fontId="6" fillId="3" borderId="7" xfId="0" applyFont="1" applyFill="1" applyBorder="1" applyAlignment="1">
      <alignment horizontal="center"/>
    </xf>
    <xf numFmtId="0" fontId="6" fillId="3" borderId="13" xfId="0" applyFont="1" applyFill="1"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0" fillId="7" borderId="41" xfId="0" applyFont="1" applyFill="1" applyBorder="1" applyAlignment="1">
      <alignment horizontal="center"/>
    </xf>
    <xf numFmtId="0" fontId="10" fillId="7" borderId="40" xfId="0" applyFont="1" applyFill="1" applyBorder="1" applyAlignment="1">
      <alignment horizontal="center"/>
    </xf>
    <xf numFmtId="0" fontId="10" fillId="7" borderId="42" xfId="0" applyFont="1" applyFill="1" applyBorder="1" applyAlignment="1">
      <alignment horizontal="center"/>
    </xf>
    <xf numFmtId="0" fontId="10" fillId="7" borderId="5" xfId="0" applyFont="1" applyFill="1" applyBorder="1" applyAlignment="1">
      <alignment horizontal="center"/>
    </xf>
    <xf numFmtId="0" fontId="10" fillId="7" borderId="1" xfId="0" applyFont="1" applyFill="1" applyBorder="1" applyAlignment="1">
      <alignment horizontal="center"/>
    </xf>
    <xf numFmtId="0" fontId="10" fillId="7" borderId="6" xfId="0" applyFont="1" applyFill="1" applyBorder="1" applyAlignment="1">
      <alignment horizontal="center"/>
    </xf>
    <xf numFmtId="0" fontId="1" fillId="0" borderId="6" xfId="0" applyFont="1" applyBorder="1" applyAlignment="1">
      <alignment horizontal="center" vertical="center"/>
    </xf>
    <xf numFmtId="0" fontId="1" fillId="0" borderId="5" xfId="0" applyFont="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center"/>
    </xf>
    <xf numFmtId="0" fontId="1" fillId="0" borderId="36" xfId="0" applyFont="1" applyBorder="1" applyAlignment="1">
      <alignment horizontal="center" vertical="top" wrapText="1"/>
    </xf>
    <xf numFmtId="0" fontId="1" fillId="0" borderId="37" xfId="0" applyFont="1" applyBorder="1" applyAlignment="1">
      <alignment horizontal="center" vertical="top" wrapText="1"/>
    </xf>
    <xf numFmtId="0" fontId="1" fillId="0" borderId="22" xfId="0" applyFont="1" applyBorder="1" applyAlignment="1">
      <alignment horizontal="center" vertical="center"/>
    </xf>
    <xf numFmtId="0" fontId="1" fillId="0" borderId="57" xfId="0" applyFont="1" applyBorder="1" applyAlignment="1">
      <alignment horizontal="center" vertical="center"/>
    </xf>
    <xf numFmtId="0" fontId="1" fillId="0" borderId="59" xfId="0" applyFont="1" applyBorder="1" applyAlignment="1">
      <alignment horizontal="center" vertical="center"/>
    </xf>
    <xf numFmtId="16" fontId="1" fillId="0" borderId="57" xfId="0" applyNumberFormat="1" applyFont="1" applyBorder="1" applyAlignment="1">
      <alignment horizontal="center" vertical="center"/>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7" xfId="0" applyFont="1" applyBorder="1" applyAlignment="1">
      <alignment horizontal="center" vertical="center" wrapText="1"/>
    </xf>
    <xf numFmtId="165" fontId="1" fillId="0" borderId="6" xfId="0" applyNumberFormat="1" applyFont="1" applyBorder="1" applyAlignment="1">
      <alignment horizontal="center" vertical="center" wrapText="1"/>
    </xf>
    <xf numFmtId="0" fontId="1" fillId="0" borderId="2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8" xfId="0" applyFont="1" applyBorder="1" applyAlignment="1">
      <alignment horizontal="center" vertical="center" wrapText="1"/>
    </xf>
    <xf numFmtId="165" fontId="1" fillId="0" borderId="23" xfId="0" applyNumberFormat="1" applyFont="1" applyBorder="1" applyAlignment="1">
      <alignment horizontal="center" vertical="center" wrapText="1"/>
    </xf>
    <xf numFmtId="0" fontId="0" fillId="9" borderId="1" xfId="0" applyFill="1" applyBorder="1" applyAlignment="1">
      <alignment horizontal="left" vertical="center"/>
    </xf>
    <xf numFmtId="0" fontId="0" fillId="13" borderId="27" xfId="0" applyFill="1" applyBorder="1" applyAlignment="1">
      <alignment horizontal="left" vertical="center" wrapText="1"/>
    </xf>
    <xf numFmtId="0" fontId="0" fillId="13" borderId="7" xfId="0" applyFill="1" applyBorder="1" applyAlignment="1">
      <alignment horizontal="left" vertical="center" wrapText="1"/>
    </xf>
    <xf numFmtId="0" fontId="0" fillId="13" borderId="12" xfId="0" applyFill="1" applyBorder="1" applyAlignment="1">
      <alignment horizontal="left" vertical="center" wrapText="1"/>
    </xf>
    <xf numFmtId="0" fontId="0" fillId="12" borderId="1" xfId="0" applyFill="1" applyBorder="1" applyAlignment="1">
      <alignment horizontal="left" vertical="center" wrapText="1"/>
    </xf>
    <xf numFmtId="0" fontId="0" fillId="14" borderId="1" xfId="0" applyFill="1" applyBorder="1" applyAlignment="1">
      <alignment horizontal="left" vertical="center" wrapText="1"/>
    </xf>
    <xf numFmtId="0" fontId="0" fillId="6" borderId="1" xfId="0" applyFill="1" applyBorder="1" applyAlignment="1">
      <alignment horizontal="left"/>
    </xf>
    <xf numFmtId="0" fontId="18" fillId="18" borderId="38" xfId="0" applyFont="1" applyFill="1" applyBorder="1" applyAlignment="1">
      <alignment horizontal="center" vertical="center"/>
    </xf>
    <xf numFmtId="0" fontId="18" fillId="16" borderId="21" xfId="0" applyFont="1" applyFill="1" applyBorder="1" applyAlignment="1">
      <alignment horizontal="center" vertical="center"/>
    </xf>
    <xf numFmtId="0" fontId="18" fillId="0" borderId="38" xfId="0" applyFont="1" applyBorder="1" applyAlignment="1">
      <alignment horizontal="center" vertical="center"/>
    </xf>
    <xf numFmtId="0" fontId="17" fillId="0" borderId="38" xfId="0" applyFont="1" applyBorder="1" applyAlignment="1">
      <alignment horizontal="center" vertical="center"/>
    </xf>
    <xf numFmtId="0" fontId="17" fillId="16" borderId="19" xfId="0" applyFont="1" applyFill="1" applyBorder="1" applyAlignment="1">
      <alignment horizontal="center" vertical="center"/>
    </xf>
    <xf numFmtId="0" fontId="17" fillId="16" borderId="65" xfId="0" applyFont="1" applyFill="1" applyBorder="1" applyAlignment="1">
      <alignment horizontal="center" vertical="center"/>
    </xf>
    <xf numFmtId="0" fontId="17" fillId="17" borderId="48" xfId="0" applyFont="1" applyFill="1" applyBorder="1" applyAlignment="1">
      <alignment horizontal="center" vertical="center"/>
    </xf>
    <xf numFmtId="0" fontId="17" fillId="17" borderId="66" xfId="0" applyFont="1" applyFill="1" applyBorder="1" applyAlignment="1">
      <alignment horizontal="center" vertical="center"/>
    </xf>
    <xf numFmtId="0" fontId="17" fillId="17" borderId="67" xfId="0" applyFont="1" applyFill="1" applyBorder="1" applyAlignment="1">
      <alignment horizontal="center" vertical="center"/>
    </xf>
    <xf numFmtId="0" fontId="19" fillId="0" borderId="0" xfId="0" applyFont="1" applyAlignment="1">
      <alignment horizontal="justify" vertical="center"/>
    </xf>
    <xf numFmtId="0" fontId="20" fillId="0" borderId="0" xfId="0" applyFont="1" applyAlignment="1">
      <alignment vertical="center"/>
    </xf>
  </cellXfs>
  <cellStyles count="2">
    <cellStyle name="Normal" xfId="0" builtinId="0"/>
    <cellStyle name="Normal_Workbook2" xfId="1" xr:uid="{658CFACE-E0F0-4471-A987-2D6975F4E456}"/>
  </cellStyles>
  <dxfs count="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367"/>
  <sheetViews>
    <sheetView zoomScale="60" zoomScaleNormal="60" workbookViewId="0">
      <selection activeCell="F10" sqref="F10"/>
    </sheetView>
  </sheetViews>
  <sheetFormatPr defaultColWidth="8.7265625" defaultRowHeight="15.5"/>
  <cols>
    <col min="1" max="2" width="8.7265625" style="1"/>
    <col min="3" max="3" width="9.26953125" style="1" customWidth="1"/>
    <col min="4" max="4" width="12.453125" style="1" bestFit="1" customWidth="1"/>
    <col min="5" max="5" width="10" style="1" customWidth="1"/>
    <col min="6" max="6" width="10.453125" style="1" customWidth="1"/>
    <col min="7" max="7" width="10.1796875" style="1" bestFit="1" customWidth="1"/>
    <col min="8" max="10" width="8.81640625" style="1" bestFit="1" customWidth="1"/>
    <col min="11" max="13" width="8.81640625" style="1" customWidth="1"/>
    <col min="14" max="14" width="9.81640625" style="1" bestFit="1" customWidth="1"/>
    <col min="15" max="15" width="8.81640625" style="1" bestFit="1" customWidth="1"/>
    <col min="16" max="16" width="13.453125" style="1" customWidth="1"/>
    <col min="17" max="17" width="12.7265625" style="1" customWidth="1"/>
    <col min="18" max="18" width="14.81640625" style="1" customWidth="1"/>
    <col min="19" max="19" width="11.453125" style="1" bestFit="1" customWidth="1"/>
    <col min="20" max="20" width="12.54296875" style="1" customWidth="1"/>
    <col min="21" max="22" width="11.453125" style="1" bestFit="1" customWidth="1"/>
    <col min="23" max="23" width="10.1796875" style="1" bestFit="1" customWidth="1"/>
    <col min="24" max="25" width="8.81640625" style="1" bestFit="1" customWidth="1"/>
    <col min="26" max="27" width="9" style="1" bestFit="1" customWidth="1"/>
    <col min="28" max="29" width="8.81640625" style="1" bestFit="1" customWidth="1"/>
    <col min="30" max="30" width="12.26953125" style="1" customWidth="1"/>
    <col min="31" max="31" width="8.81640625" style="1" bestFit="1" customWidth="1"/>
    <col min="32" max="16384" width="8.7265625" style="1"/>
  </cols>
  <sheetData>
    <row r="1" spans="1:31">
      <c r="A1" s="1" t="s">
        <v>297</v>
      </c>
    </row>
    <row r="2" spans="1:31" s="21" customFormat="1" ht="96" customHeight="1">
      <c r="A2" s="64" t="s">
        <v>0</v>
      </c>
      <c r="B2" s="64" t="s">
        <v>128</v>
      </c>
      <c r="C2" s="64" t="s">
        <v>5</v>
      </c>
      <c r="D2" s="64" t="s">
        <v>129</v>
      </c>
      <c r="E2" s="64" t="s">
        <v>52</v>
      </c>
      <c r="F2" s="64" t="s">
        <v>111</v>
      </c>
      <c r="G2" s="64" t="s">
        <v>130</v>
      </c>
      <c r="H2" s="64" t="s">
        <v>131</v>
      </c>
      <c r="I2" s="64" t="s">
        <v>132</v>
      </c>
      <c r="J2" s="64" t="s">
        <v>133</v>
      </c>
      <c r="K2" s="64" t="s">
        <v>204</v>
      </c>
      <c r="L2" s="64" t="s">
        <v>205</v>
      </c>
      <c r="M2" s="64" t="s">
        <v>206</v>
      </c>
      <c r="N2" s="64" t="s">
        <v>134</v>
      </c>
      <c r="O2" s="64" t="s">
        <v>135</v>
      </c>
      <c r="P2" s="64" t="s">
        <v>136</v>
      </c>
      <c r="Q2" s="64" t="s">
        <v>137</v>
      </c>
      <c r="R2" s="64" t="s">
        <v>138</v>
      </c>
      <c r="S2" s="64" t="s">
        <v>139</v>
      </c>
      <c r="T2" s="64" t="s">
        <v>140</v>
      </c>
      <c r="U2" s="64" t="s">
        <v>141</v>
      </c>
      <c r="V2" s="64" t="s">
        <v>142</v>
      </c>
      <c r="W2" s="64" t="s">
        <v>143</v>
      </c>
      <c r="X2" s="64" t="s">
        <v>144</v>
      </c>
      <c r="Y2" s="64" t="s">
        <v>145</v>
      </c>
      <c r="Z2" s="64" t="s">
        <v>33</v>
      </c>
      <c r="AA2" s="64" t="s">
        <v>12</v>
      </c>
      <c r="AB2" s="64" t="s">
        <v>13</v>
      </c>
      <c r="AC2" s="64" t="s">
        <v>14</v>
      </c>
      <c r="AD2" s="64" t="s">
        <v>146</v>
      </c>
      <c r="AE2" s="64" t="s">
        <v>263</v>
      </c>
    </row>
    <row r="3" spans="1:31">
      <c r="A3" s="4" t="s">
        <v>3</v>
      </c>
      <c r="B3" s="4" t="s">
        <v>147</v>
      </c>
      <c r="C3" s="4">
        <v>5</v>
      </c>
      <c r="D3" s="4" t="s">
        <v>148</v>
      </c>
      <c r="E3" s="38">
        <v>1.598038077</v>
      </c>
      <c r="F3" s="38">
        <v>43.631603239999997</v>
      </c>
      <c r="G3" s="38">
        <v>27.353623679999998</v>
      </c>
      <c r="H3" s="38">
        <v>0.53171738000000002</v>
      </c>
      <c r="I3" s="38">
        <v>0.19866589000000001</v>
      </c>
      <c r="J3" s="38">
        <v>0.32600000000000001</v>
      </c>
      <c r="K3" s="38">
        <f>J3/(3.14*2.5*2.5)</f>
        <v>1.6611464968152866E-2</v>
      </c>
      <c r="L3" s="38">
        <f>K3*100</f>
        <v>1.6611464968152867</v>
      </c>
      <c r="M3" s="38">
        <f>L3*40.87/100</f>
        <v>0.67891057324840753</v>
      </c>
      <c r="N3" s="38">
        <v>6.8000000000000005E-2</v>
      </c>
      <c r="O3" s="38">
        <v>0.30599999999999999</v>
      </c>
      <c r="P3" s="38">
        <v>1.6409460119999999</v>
      </c>
      <c r="Q3" s="38">
        <v>696.5811966</v>
      </c>
      <c r="R3" s="38">
        <v>0.34228321699999997</v>
      </c>
      <c r="S3" s="38">
        <v>145.29914529999999</v>
      </c>
      <c r="T3" s="38">
        <v>1.5402744779999999</v>
      </c>
      <c r="U3" s="38">
        <v>653.84615380000002</v>
      </c>
      <c r="V3" s="38">
        <v>381.02460000000002</v>
      </c>
      <c r="W3" s="38">
        <v>78.125900000000001</v>
      </c>
      <c r="X3" s="38">
        <v>0.65269999999999995</v>
      </c>
      <c r="Y3" s="38">
        <v>1.2749999999999999</v>
      </c>
      <c r="Z3" s="38">
        <v>40.873385276666703</v>
      </c>
      <c r="AA3" s="38">
        <v>1.1687871165644199</v>
      </c>
      <c r="AB3" s="38">
        <v>0.23965</v>
      </c>
      <c r="AC3" s="38">
        <v>0.25568627450980402</v>
      </c>
      <c r="AD3" s="38">
        <v>1917.9165582979499</v>
      </c>
      <c r="AE3" s="38">
        <v>0.172588832392607</v>
      </c>
    </row>
    <row r="4" spans="1:31">
      <c r="A4" s="4" t="s">
        <v>3</v>
      </c>
      <c r="B4" s="4" t="s">
        <v>147</v>
      </c>
      <c r="C4" s="4">
        <v>15</v>
      </c>
      <c r="D4" s="4" t="s">
        <v>16</v>
      </c>
      <c r="E4" s="38" t="s">
        <v>34</v>
      </c>
      <c r="F4" s="38" t="s">
        <v>34</v>
      </c>
      <c r="G4" s="38">
        <v>31.655263264999999</v>
      </c>
      <c r="H4" s="38">
        <v>0.471333736</v>
      </c>
      <c r="I4" s="38">
        <v>0.20627543000000001</v>
      </c>
      <c r="J4" s="38">
        <v>0.04</v>
      </c>
      <c r="K4" s="38">
        <f t="shared" ref="K4:K67" si="0">J4/(3.14*2.5*2.5)</f>
        <v>2.0382165605095544E-3</v>
      </c>
      <c r="L4" s="38">
        <f t="shared" ref="L4:L67" si="1">K4*100</f>
        <v>0.20382165605095542</v>
      </c>
      <c r="M4" s="38">
        <f t="shared" ref="M4:M67" si="2">L4*40.87/100</f>
        <v>8.3301910828025474E-2</v>
      </c>
      <c r="N4" s="38">
        <v>0</v>
      </c>
      <c r="O4" s="38">
        <v>1.7000000000000001E-2</v>
      </c>
      <c r="P4" s="38">
        <v>0.193915485</v>
      </c>
      <c r="Q4" s="38">
        <v>85.470085470000001</v>
      </c>
      <c r="R4" s="38">
        <v>0</v>
      </c>
      <c r="S4" s="38">
        <v>0</v>
      </c>
      <c r="T4" s="38">
        <v>8.2414081E-2</v>
      </c>
      <c r="U4" s="38">
        <v>36.324786320000001</v>
      </c>
      <c r="V4" s="38">
        <v>75.658000000000001</v>
      </c>
      <c r="W4" s="38">
        <v>14.229100000000001</v>
      </c>
      <c r="X4" s="38">
        <v>0.59870000000000001</v>
      </c>
      <c r="Y4" s="38">
        <v>0.21299999999999999</v>
      </c>
      <c r="Z4" s="38">
        <v>18.347658001333301</v>
      </c>
      <c r="AA4" s="38">
        <v>1.8914500000000001</v>
      </c>
      <c r="AB4" s="38">
        <v>0.35572749999999997</v>
      </c>
      <c r="AC4" s="38">
        <v>0.18779342723004699</v>
      </c>
      <c r="AD4" s="38">
        <v>366.78144362612602</v>
      </c>
      <c r="AE4" s="38">
        <v>0</v>
      </c>
    </row>
    <row r="5" spans="1:31">
      <c r="A5" s="4" t="s">
        <v>3</v>
      </c>
      <c r="B5" s="4" t="s">
        <v>147</v>
      </c>
      <c r="C5" s="4">
        <v>25</v>
      </c>
      <c r="D5" s="4" t="s">
        <v>17</v>
      </c>
      <c r="E5" s="38">
        <v>1.0369687080000001</v>
      </c>
      <c r="F5" s="38">
        <v>40.68819809</v>
      </c>
      <c r="G5" s="38">
        <v>39.307859020000002</v>
      </c>
      <c r="H5" s="38">
        <v>0.34150436499999998</v>
      </c>
      <c r="I5" s="38">
        <v>0.44679690999999999</v>
      </c>
      <c r="J5" s="38">
        <v>9.9000000000000005E-2</v>
      </c>
      <c r="K5" s="38">
        <f t="shared" si="0"/>
        <v>5.0445859872611468E-3</v>
      </c>
      <c r="L5" s="38">
        <f t="shared" si="1"/>
        <v>0.50445859872611465</v>
      </c>
      <c r="M5" s="38">
        <f t="shared" si="2"/>
        <v>0.20617222929936305</v>
      </c>
      <c r="N5" s="38">
        <v>0</v>
      </c>
      <c r="O5" s="38">
        <v>1.7010000000000001</v>
      </c>
      <c r="P5" s="38">
        <v>0.22157718100000001</v>
      </c>
      <c r="Q5" s="38">
        <v>211.53846150000001</v>
      </c>
      <c r="R5" s="38">
        <v>0</v>
      </c>
      <c r="S5" s="38">
        <v>0</v>
      </c>
      <c r="T5" s="38">
        <v>3.8070988450000001</v>
      </c>
      <c r="U5" s="38">
        <v>3634.6153850000001</v>
      </c>
      <c r="V5" s="38">
        <v>90.993799999999993</v>
      </c>
      <c r="W5" s="38">
        <v>14.6463</v>
      </c>
      <c r="X5" s="38">
        <v>0.51229999999999998</v>
      </c>
      <c r="Y5" s="38">
        <v>0.188</v>
      </c>
      <c r="Z5" s="38" t="s">
        <v>34</v>
      </c>
      <c r="AA5" s="38">
        <v>0.91912929292929302</v>
      </c>
      <c r="AB5" s="38">
        <v>0.14794242424242399</v>
      </c>
      <c r="AC5" s="38">
        <v>0.52659574468085102</v>
      </c>
      <c r="AD5" s="38">
        <v>203.65807811875899</v>
      </c>
      <c r="AE5" s="38">
        <v>0</v>
      </c>
    </row>
    <row r="6" spans="1:31">
      <c r="A6" s="4" t="s">
        <v>3</v>
      </c>
      <c r="B6" s="4" t="s">
        <v>147</v>
      </c>
      <c r="C6" s="4">
        <v>35</v>
      </c>
      <c r="D6" s="4" t="s">
        <v>18</v>
      </c>
      <c r="E6" s="38">
        <v>1.0701514480000001</v>
      </c>
      <c r="F6" s="38">
        <v>42.847591399999999</v>
      </c>
      <c r="G6" s="38">
        <v>40.038810839999996</v>
      </c>
      <c r="H6" s="38">
        <v>0.44643746899999998</v>
      </c>
      <c r="I6" s="38">
        <v>0.42998747999999998</v>
      </c>
      <c r="J6" s="38">
        <v>1.4E-2</v>
      </c>
      <c r="K6" s="38">
        <f t="shared" si="0"/>
        <v>7.1337579617834399E-4</v>
      </c>
      <c r="L6" s="38">
        <f t="shared" si="1"/>
        <v>7.1337579617834393E-2</v>
      </c>
      <c r="M6" s="38">
        <f t="shared" si="2"/>
        <v>2.9155668789808912E-2</v>
      </c>
      <c r="N6" s="38">
        <v>0</v>
      </c>
      <c r="O6" s="38">
        <v>0</v>
      </c>
      <c r="P6" s="38">
        <v>3.2559088E-2</v>
      </c>
      <c r="Q6" s="38">
        <v>29.914529909999999</v>
      </c>
      <c r="R6" s="38">
        <v>0</v>
      </c>
      <c r="S6" s="38">
        <v>0</v>
      </c>
      <c r="T6" s="38">
        <v>9.9999999999999995E-7</v>
      </c>
      <c r="U6" s="38">
        <v>0</v>
      </c>
      <c r="V6" s="38">
        <v>21.413900000000002</v>
      </c>
      <c r="W6" s="38">
        <v>2.7824</v>
      </c>
      <c r="X6" s="38">
        <v>0.41360000000000002</v>
      </c>
      <c r="Y6" s="38">
        <v>2.9000000000000001E-2</v>
      </c>
      <c r="Z6" s="38" t="s">
        <v>34</v>
      </c>
      <c r="AA6" s="38">
        <v>1.5295642857142899</v>
      </c>
      <c r="AB6" s="38">
        <v>0.198742857142857</v>
      </c>
      <c r="AC6" s="38">
        <v>0.48275862068965503</v>
      </c>
      <c r="AD6" s="38">
        <v>49.8012174680063</v>
      </c>
      <c r="AE6" s="38">
        <v>0</v>
      </c>
    </row>
    <row r="7" spans="1:31">
      <c r="A7" s="4" t="s">
        <v>3</v>
      </c>
      <c r="B7" s="4" t="s">
        <v>147</v>
      </c>
      <c r="C7" s="4">
        <v>45</v>
      </c>
      <c r="D7" s="4" t="s">
        <v>19</v>
      </c>
      <c r="E7" s="38">
        <v>1.261784196</v>
      </c>
      <c r="F7" s="38">
        <v>39.987718585000003</v>
      </c>
      <c r="G7" s="38">
        <v>31.836153490000001</v>
      </c>
      <c r="H7" s="38">
        <v>0.45298846599999998</v>
      </c>
      <c r="I7" s="38">
        <v>0.41704392000000001</v>
      </c>
      <c r="J7" s="38">
        <v>3.1899999999999998E-2</v>
      </c>
      <c r="K7" s="38">
        <f t="shared" si="0"/>
        <v>1.6254777070063694E-3</v>
      </c>
      <c r="L7" s="38">
        <f t="shared" si="1"/>
        <v>0.16254777070063695</v>
      </c>
      <c r="M7" s="38">
        <f t="shared" si="2"/>
        <v>6.6433273885350322E-2</v>
      </c>
      <c r="N7" s="38">
        <v>0</v>
      </c>
      <c r="O7" s="38">
        <v>0.61099999999999999</v>
      </c>
      <c r="P7" s="38">
        <v>7.6490744999999999E-2</v>
      </c>
      <c r="Q7" s="38">
        <v>68.162393159999993</v>
      </c>
      <c r="R7" s="38">
        <v>0</v>
      </c>
      <c r="S7" s="38">
        <v>0</v>
      </c>
      <c r="T7" s="38">
        <v>1.4650735109999999</v>
      </c>
      <c r="U7" s="38">
        <v>1305.555556</v>
      </c>
      <c r="V7" s="38">
        <v>75.466099999999997</v>
      </c>
      <c r="W7" s="38">
        <v>7.3258999999999999</v>
      </c>
      <c r="X7" s="38">
        <v>0.309</v>
      </c>
      <c r="Y7" s="38">
        <v>5.7000000000000002E-2</v>
      </c>
      <c r="Z7" s="38" t="s">
        <v>34</v>
      </c>
      <c r="AA7" s="38">
        <v>2.36570846394984</v>
      </c>
      <c r="AB7" s="38">
        <v>0.22965203761755501</v>
      </c>
      <c r="AC7" s="38">
        <v>0.55964912280701795</v>
      </c>
      <c r="AD7" s="38">
        <v>180.95480207456299</v>
      </c>
      <c r="AE7" s="38">
        <v>0</v>
      </c>
    </row>
    <row r="8" spans="1:31">
      <c r="A8" s="4" t="s">
        <v>3</v>
      </c>
      <c r="B8" s="4" t="s">
        <v>147</v>
      </c>
      <c r="C8" s="4">
        <v>55</v>
      </c>
      <c r="D8" s="4" t="s">
        <v>20</v>
      </c>
      <c r="E8" s="38">
        <v>1.4584231379999999</v>
      </c>
      <c r="F8" s="38">
        <v>40.850543979999998</v>
      </c>
      <c r="G8" s="38">
        <v>28.010076720000001</v>
      </c>
      <c r="H8" s="38">
        <v>0.46999189000000002</v>
      </c>
      <c r="I8" s="38">
        <v>0.4539821</v>
      </c>
      <c r="J8" s="38">
        <v>8.0000000000000002E-3</v>
      </c>
      <c r="K8" s="38">
        <f t="shared" si="0"/>
        <v>4.0764331210191084E-4</v>
      </c>
      <c r="L8" s="38">
        <f t="shared" si="1"/>
        <v>4.0764331210191088E-2</v>
      </c>
      <c r="M8" s="38">
        <f t="shared" si="2"/>
        <v>1.6660382165605097E-2</v>
      </c>
      <c r="N8" s="38">
        <v>0</v>
      </c>
      <c r="O8" s="38">
        <v>0</v>
      </c>
      <c r="P8" s="38">
        <v>1.762184E-2</v>
      </c>
      <c r="Q8" s="38">
        <v>17.094017090000001</v>
      </c>
      <c r="R8" s="38">
        <v>0</v>
      </c>
      <c r="S8" s="38">
        <v>0</v>
      </c>
      <c r="T8" s="38">
        <v>9.9999999999999995E-7</v>
      </c>
      <c r="U8" s="38">
        <v>0</v>
      </c>
      <c r="V8" s="38">
        <v>32.450200000000002</v>
      </c>
      <c r="W8" s="38">
        <v>4.8635000000000002</v>
      </c>
      <c r="X8" s="38">
        <v>0.47710000000000002</v>
      </c>
      <c r="Y8" s="38">
        <v>5.8000000000000003E-2</v>
      </c>
      <c r="Z8" s="38" t="s">
        <v>34</v>
      </c>
      <c r="AA8" s="38">
        <v>4.0562750000000003</v>
      </c>
      <c r="AB8" s="38">
        <v>0.60793750000000002</v>
      </c>
      <c r="AC8" s="38">
        <v>0.13793103448275901</v>
      </c>
      <c r="AD8" s="38">
        <v>71.479029679804597</v>
      </c>
      <c r="AE8" s="38">
        <v>0</v>
      </c>
    </row>
    <row r="9" spans="1:31">
      <c r="A9" s="4" t="s">
        <v>3</v>
      </c>
      <c r="B9" s="4" t="s">
        <v>147</v>
      </c>
      <c r="C9" s="4">
        <v>75</v>
      </c>
      <c r="D9" s="4" t="s">
        <v>22</v>
      </c>
      <c r="E9" s="38">
        <v>0.84481221399999995</v>
      </c>
      <c r="F9" s="38">
        <v>41.474662780000003</v>
      </c>
      <c r="G9" s="38">
        <v>49.093351269999999</v>
      </c>
      <c r="H9" s="38">
        <v>0.46290491099999997</v>
      </c>
      <c r="I9" s="38">
        <v>0.49001134000000002</v>
      </c>
      <c r="J9" s="38">
        <v>0.01</v>
      </c>
      <c r="K9" s="38">
        <f t="shared" si="0"/>
        <v>5.095541401273886E-4</v>
      </c>
      <c r="L9" s="38">
        <f t="shared" si="1"/>
        <v>5.0955414012738856E-2</v>
      </c>
      <c r="M9" s="38">
        <f t="shared" si="2"/>
        <v>2.0825477707006369E-2</v>
      </c>
      <c r="N9" s="38">
        <v>2.4E-2</v>
      </c>
      <c r="O9" s="38">
        <v>0</v>
      </c>
      <c r="P9" s="38">
        <v>2.0407690999999999E-2</v>
      </c>
      <c r="Q9" s="38">
        <v>21.367521369999999</v>
      </c>
      <c r="R9" s="38">
        <v>4.8978458000000002E-2</v>
      </c>
      <c r="S9" s="38">
        <v>51.282051279999997</v>
      </c>
      <c r="T9" s="38">
        <v>9.9999999999999995E-7</v>
      </c>
      <c r="U9" s="38">
        <v>0</v>
      </c>
      <c r="V9" s="38">
        <v>9.6359999999999992</v>
      </c>
      <c r="W9" s="38">
        <v>1.9599</v>
      </c>
      <c r="X9" s="38">
        <v>0.64739999999999998</v>
      </c>
      <c r="Y9" s="38">
        <v>3.2000000000000001E-2</v>
      </c>
      <c r="Z9" s="38" t="s">
        <v>34</v>
      </c>
      <c r="AA9" s="38">
        <v>0.96360000000000001</v>
      </c>
      <c r="AB9" s="38">
        <v>0.19599</v>
      </c>
      <c r="AC9" s="38">
        <v>0.3125</v>
      </c>
      <c r="AD9" s="38">
        <v>19.664851021611</v>
      </c>
      <c r="AE9" s="38">
        <v>0.70588235124563503</v>
      </c>
    </row>
    <row r="10" spans="1:31">
      <c r="A10" s="4" t="s">
        <v>3</v>
      </c>
      <c r="B10" s="4" t="s">
        <v>147</v>
      </c>
      <c r="C10" s="4">
        <v>85</v>
      </c>
      <c r="D10" s="4" t="s">
        <v>23</v>
      </c>
      <c r="E10" s="38" t="s">
        <v>34</v>
      </c>
      <c r="F10" s="38" t="s">
        <v>34</v>
      </c>
      <c r="G10" s="38" t="s">
        <v>34</v>
      </c>
      <c r="H10" s="38">
        <v>0.33228401499999999</v>
      </c>
      <c r="I10" s="38">
        <v>0.49097638999999998</v>
      </c>
      <c r="J10" s="38">
        <v>3.0000000000000001E-3</v>
      </c>
      <c r="K10" s="38">
        <f t="shared" si="0"/>
        <v>1.5286624203821657E-4</v>
      </c>
      <c r="L10" s="38">
        <f t="shared" si="1"/>
        <v>1.5286624203821658E-2</v>
      </c>
      <c r="M10" s="38">
        <f t="shared" si="2"/>
        <v>6.2476433121019118E-3</v>
      </c>
      <c r="N10" s="38">
        <v>0</v>
      </c>
      <c r="O10" s="38">
        <v>0</v>
      </c>
      <c r="P10" s="38">
        <v>6.1102730000000003E-3</v>
      </c>
      <c r="Q10" s="38">
        <v>6.4102564099999997</v>
      </c>
      <c r="R10" s="38">
        <v>0</v>
      </c>
      <c r="S10" s="38">
        <v>0</v>
      </c>
      <c r="T10" s="38">
        <v>9.9999999999999995E-7</v>
      </c>
      <c r="U10" s="38">
        <v>0</v>
      </c>
      <c r="V10" s="38">
        <v>3.4893000000000001</v>
      </c>
      <c r="W10" s="38">
        <v>0.30919999999999997</v>
      </c>
      <c r="X10" s="38">
        <v>0.28210000000000002</v>
      </c>
      <c r="Y10" s="38">
        <v>2E-3</v>
      </c>
      <c r="Z10" s="38" t="s">
        <v>34</v>
      </c>
      <c r="AA10" s="38">
        <v>1.1631</v>
      </c>
      <c r="AB10" s="38">
        <v>0.103066666666667</v>
      </c>
      <c r="AC10" s="38">
        <v>1.5</v>
      </c>
      <c r="AD10" s="38">
        <v>7.1068590487619998</v>
      </c>
      <c r="AE10" s="38">
        <v>0</v>
      </c>
    </row>
    <row r="11" spans="1:31">
      <c r="A11" s="4" t="s">
        <v>3</v>
      </c>
      <c r="B11" s="4" t="s">
        <v>147</v>
      </c>
      <c r="C11" s="4">
        <v>95</v>
      </c>
      <c r="D11" s="4" t="s">
        <v>24</v>
      </c>
      <c r="E11" s="38">
        <v>1.066733003</v>
      </c>
      <c r="F11" s="38">
        <v>37.207614900000003</v>
      </c>
      <c r="G11" s="38">
        <v>34.879969770000002</v>
      </c>
      <c r="H11" s="38">
        <v>0.41934477399999998</v>
      </c>
      <c r="I11" s="38">
        <v>0.50950269999999998</v>
      </c>
      <c r="J11" s="38">
        <v>6.0000000000000001E-3</v>
      </c>
      <c r="K11" s="38">
        <f t="shared" si="0"/>
        <v>3.0573248407643315E-4</v>
      </c>
      <c r="L11" s="38">
        <f t="shared" si="1"/>
        <v>3.0573248407643316E-2</v>
      </c>
      <c r="M11" s="38">
        <f t="shared" si="2"/>
        <v>1.2495286624203824E-2</v>
      </c>
      <c r="N11" s="38">
        <v>0</v>
      </c>
      <c r="O11" s="38">
        <v>0</v>
      </c>
      <c r="P11" s="38">
        <v>1.1776188999999999E-2</v>
      </c>
      <c r="Q11" s="38">
        <v>12.820512819999999</v>
      </c>
      <c r="R11" s="38">
        <v>0</v>
      </c>
      <c r="S11" s="38">
        <v>0</v>
      </c>
      <c r="T11" s="38">
        <v>9.9999999999999995E-7</v>
      </c>
      <c r="U11" s="38">
        <v>0</v>
      </c>
      <c r="V11" s="38">
        <v>29.906400000000001</v>
      </c>
      <c r="W11" s="38">
        <v>4.8677999999999999</v>
      </c>
      <c r="X11" s="38">
        <v>0.5181</v>
      </c>
      <c r="Y11" s="38">
        <v>6.3E-2</v>
      </c>
      <c r="Z11" s="38" t="s">
        <v>34</v>
      </c>
      <c r="AA11" s="38">
        <v>4.9843999999999999</v>
      </c>
      <c r="AB11" s="38">
        <v>0.81130000000000002</v>
      </c>
      <c r="AC11" s="38">
        <v>9.5238095238095205E-2</v>
      </c>
      <c r="AD11" s="38">
        <v>58.697235559301298</v>
      </c>
      <c r="AE11" s="38">
        <v>0</v>
      </c>
    </row>
    <row r="12" spans="1:31">
      <c r="A12" s="4" t="s">
        <v>3</v>
      </c>
      <c r="B12" s="4" t="s">
        <v>147</v>
      </c>
      <c r="C12" s="4">
        <v>105</v>
      </c>
      <c r="D12" s="4" t="s">
        <v>25</v>
      </c>
      <c r="E12" s="38">
        <v>1.0958853959999999</v>
      </c>
      <c r="F12" s="38">
        <v>40.220985409999997</v>
      </c>
      <c r="G12" s="38">
        <v>36.701817140000003</v>
      </c>
      <c r="H12" s="38">
        <v>0.44666230400000001</v>
      </c>
      <c r="I12" s="38">
        <v>0.4542387</v>
      </c>
      <c r="J12" s="38">
        <v>1.0999999999999999E-2</v>
      </c>
      <c r="K12" s="38">
        <f t="shared" si="0"/>
        <v>5.6050955414012739E-4</v>
      </c>
      <c r="L12" s="38">
        <f t="shared" si="1"/>
        <v>5.605095541401274E-2</v>
      </c>
      <c r="M12" s="38">
        <f t="shared" si="2"/>
        <v>2.2908025477707004E-2</v>
      </c>
      <c r="N12" s="38">
        <v>4.0000000000000001E-3</v>
      </c>
      <c r="O12" s="38">
        <v>0</v>
      </c>
      <c r="P12" s="38">
        <v>2.4216343000000001E-2</v>
      </c>
      <c r="Q12" s="38">
        <v>23.5042735</v>
      </c>
      <c r="R12" s="38">
        <v>8.8059430000000001E-3</v>
      </c>
      <c r="S12" s="38">
        <v>8.5470085470000008</v>
      </c>
      <c r="T12" s="38">
        <v>9.9999999999999995E-7</v>
      </c>
      <c r="U12" s="38">
        <v>0</v>
      </c>
      <c r="V12" s="38">
        <v>22.845300000000002</v>
      </c>
      <c r="W12" s="38">
        <v>4.5260999999999996</v>
      </c>
      <c r="X12" s="38">
        <v>0.63060000000000005</v>
      </c>
      <c r="Y12" s="38">
        <v>7.0999999999999994E-2</v>
      </c>
      <c r="Z12" s="38" t="s">
        <v>34</v>
      </c>
      <c r="AA12" s="38">
        <v>2.0768454545454502</v>
      </c>
      <c r="AB12" s="38">
        <v>0.41146363636363598</v>
      </c>
      <c r="AC12" s="38">
        <v>0.154929577464789</v>
      </c>
      <c r="AD12" s="38">
        <v>50.2936011396651</v>
      </c>
      <c r="AE12" s="38">
        <v>0.26666666868550498</v>
      </c>
    </row>
    <row r="13" spans="1:31">
      <c r="A13" s="4" t="s">
        <v>3</v>
      </c>
      <c r="B13" s="4" t="s">
        <v>147</v>
      </c>
      <c r="C13" s="4">
        <v>115</v>
      </c>
      <c r="D13" s="4" t="s">
        <v>26</v>
      </c>
      <c r="E13" s="38">
        <v>0.72648435850000004</v>
      </c>
      <c r="F13" s="38">
        <v>42.749414444999999</v>
      </c>
      <c r="G13" s="38">
        <v>58.898852835</v>
      </c>
      <c r="H13" s="38">
        <v>0.45886178900000002</v>
      </c>
      <c r="I13" s="38">
        <v>0.45394293000000002</v>
      </c>
      <c r="J13" s="38">
        <v>0.14399999999999999</v>
      </c>
      <c r="K13" s="38">
        <f t="shared" si="0"/>
        <v>7.3375796178343942E-3</v>
      </c>
      <c r="L13" s="38">
        <f t="shared" si="1"/>
        <v>0.73375796178343944</v>
      </c>
      <c r="M13" s="38">
        <f t="shared" si="2"/>
        <v>0.29988687898089167</v>
      </c>
      <c r="N13" s="38">
        <v>0</v>
      </c>
      <c r="O13" s="38">
        <v>0</v>
      </c>
      <c r="P13" s="38">
        <v>0.31722049299999999</v>
      </c>
      <c r="Q13" s="38">
        <v>307.69230770000001</v>
      </c>
      <c r="R13" s="38">
        <v>0</v>
      </c>
      <c r="S13" s="38">
        <v>0</v>
      </c>
      <c r="T13" s="38">
        <v>9.9999999999999995E-7</v>
      </c>
      <c r="U13" s="38">
        <v>0</v>
      </c>
      <c r="V13" s="38">
        <v>36.433</v>
      </c>
      <c r="W13" s="38">
        <v>12.0661</v>
      </c>
      <c r="X13" s="38">
        <v>1.0542</v>
      </c>
      <c r="Y13" s="38">
        <v>0.318</v>
      </c>
      <c r="Z13" s="38" t="s">
        <v>34</v>
      </c>
      <c r="AA13" s="38">
        <v>0.25300694444444399</v>
      </c>
      <c r="AB13" s="38">
        <v>8.3792361111111102E-2</v>
      </c>
      <c r="AC13" s="38">
        <v>0.45283018867924502</v>
      </c>
      <c r="AD13" s="38">
        <v>80.258987622078394</v>
      </c>
      <c r="AE13" s="38">
        <v>0</v>
      </c>
    </row>
    <row r="14" spans="1:31">
      <c r="A14" s="4" t="s">
        <v>3</v>
      </c>
      <c r="B14" s="4" t="s">
        <v>149</v>
      </c>
      <c r="C14" s="4">
        <v>5</v>
      </c>
      <c r="D14" s="4" t="s">
        <v>148</v>
      </c>
      <c r="E14" s="38">
        <v>1.7133063675</v>
      </c>
      <c r="F14" s="38">
        <v>40.238536834999998</v>
      </c>
      <c r="G14" s="38">
        <v>23.54105208</v>
      </c>
      <c r="H14" s="38">
        <v>0.60830860499999995</v>
      </c>
      <c r="I14" s="38">
        <v>0.20436998000000001</v>
      </c>
      <c r="J14" s="38">
        <v>0.39800000000000002</v>
      </c>
      <c r="K14" s="38">
        <f t="shared" si="0"/>
        <v>2.0280254777070066E-2</v>
      </c>
      <c r="L14" s="38">
        <f t="shared" si="1"/>
        <v>2.0280254777070064</v>
      </c>
      <c r="M14" s="38">
        <f t="shared" si="2"/>
        <v>0.82885401273885351</v>
      </c>
      <c r="N14" s="38">
        <v>0</v>
      </c>
      <c r="O14" s="38">
        <v>0</v>
      </c>
      <c r="P14" s="38">
        <v>1.9474484460000001</v>
      </c>
      <c r="Q14" s="38">
        <v>850.42735040000002</v>
      </c>
      <c r="R14" s="38">
        <v>0</v>
      </c>
      <c r="S14" s="38">
        <v>0</v>
      </c>
      <c r="T14" s="38">
        <v>9.9999999999999995E-7</v>
      </c>
      <c r="U14" s="38">
        <v>0</v>
      </c>
      <c r="V14" s="38">
        <v>387.9495</v>
      </c>
      <c r="W14" s="38">
        <v>57.165100000000002</v>
      </c>
      <c r="X14" s="38">
        <v>0.44479999999999997</v>
      </c>
      <c r="Y14" s="38">
        <v>0.68799999999999994</v>
      </c>
      <c r="Z14" s="38">
        <v>34.386896413333297</v>
      </c>
      <c r="AA14" s="38">
        <v>0.97474748743718598</v>
      </c>
      <c r="AB14" s="38">
        <v>0.14363090452261301</v>
      </c>
      <c r="AC14" s="38">
        <v>0.57848837209302295</v>
      </c>
      <c r="AD14" s="38">
        <v>1898.27047984249</v>
      </c>
      <c r="AE14" s="38">
        <v>0</v>
      </c>
    </row>
    <row r="15" spans="1:31">
      <c r="A15" s="4" t="s">
        <v>3</v>
      </c>
      <c r="B15" s="4" t="s">
        <v>149</v>
      </c>
      <c r="C15" s="4">
        <v>15</v>
      </c>
      <c r="D15" s="4" t="s">
        <v>16</v>
      </c>
      <c r="E15" s="38">
        <v>1.2713980675000001</v>
      </c>
      <c r="F15" s="38">
        <v>36.001258849999999</v>
      </c>
      <c r="G15" s="38">
        <v>28.360789610000001</v>
      </c>
      <c r="H15" s="38">
        <v>0.42535698799999999</v>
      </c>
      <c r="I15" s="38">
        <v>0.24071864000000001</v>
      </c>
      <c r="J15" s="38">
        <v>4.2999999999999997E-2</v>
      </c>
      <c r="K15" s="38">
        <f t="shared" si="0"/>
        <v>2.1910828025477704E-3</v>
      </c>
      <c r="L15" s="38">
        <f t="shared" si="1"/>
        <v>0.21910828025477705</v>
      </c>
      <c r="M15" s="38">
        <f t="shared" si="2"/>
        <v>8.9549554140127371E-2</v>
      </c>
      <c r="N15" s="38">
        <v>4.3999999999999997E-2</v>
      </c>
      <c r="O15" s="38">
        <v>1.262</v>
      </c>
      <c r="P15" s="38">
        <v>0.17863178399999999</v>
      </c>
      <c r="Q15" s="38">
        <v>91.880341880000003</v>
      </c>
      <c r="R15" s="38">
        <v>0.182786011</v>
      </c>
      <c r="S15" s="38">
        <v>94.017094020000002</v>
      </c>
      <c r="T15" s="38">
        <v>5.2426351359999996</v>
      </c>
      <c r="U15" s="38">
        <v>2696.581197</v>
      </c>
      <c r="V15" s="38">
        <v>37.620800000000003</v>
      </c>
      <c r="W15" s="38">
        <v>7.7271000000000001</v>
      </c>
      <c r="X15" s="38">
        <v>0.65380000000000005</v>
      </c>
      <c r="Y15" s="38">
        <v>0.126</v>
      </c>
      <c r="Z15" s="38">
        <v>45.443094913333297</v>
      </c>
      <c r="AA15" s="38">
        <v>0.87490232558139502</v>
      </c>
      <c r="AB15" s="38">
        <v>0.1797</v>
      </c>
      <c r="AC15" s="38">
        <v>0.341269841269841</v>
      </c>
      <c r="AD15" s="38">
        <v>156.285362861804</v>
      </c>
      <c r="AE15" s="38">
        <v>0.505747125705307</v>
      </c>
    </row>
    <row r="16" spans="1:31">
      <c r="A16" s="4" t="s">
        <v>3</v>
      </c>
      <c r="B16" s="4" t="s">
        <v>149</v>
      </c>
      <c r="C16" s="4">
        <v>25</v>
      </c>
      <c r="D16" s="4" t="s">
        <v>17</v>
      </c>
      <c r="E16" s="38">
        <v>1.0450709460000001</v>
      </c>
      <c r="F16" s="38">
        <v>37.391414640000001</v>
      </c>
      <c r="G16" s="38">
        <v>35.83041661</v>
      </c>
      <c r="H16" s="38">
        <v>0.49416342400000002</v>
      </c>
      <c r="I16" s="38">
        <v>0.48656659000000002</v>
      </c>
      <c r="J16" s="38">
        <v>4.9000000000000002E-2</v>
      </c>
      <c r="K16" s="38">
        <f t="shared" si="0"/>
        <v>2.4968152866242039E-3</v>
      </c>
      <c r="L16" s="38">
        <f t="shared" si="1"/>
        <v>0.24968152866242038</v>
      </c>
      <c r="M16" s="38">
        <f t="shared" si="2"/>
        <v>0.10204484076433121</v>
      </c>
      <c r="N16" s="38">
        <v>3.5999999999999997E-2</v>
      </c>
      <c r="O16" s="38">
        <v>0</v>
      </c>
      <c r="P16" s="38">
        <v>0.10070564</v>
      </c>
      <c r="Q16" s="38">
        <v>104.70085469999999</v>
      </c>
      <c r="R16" s="38">
        <v>7.3987816999999997E-2</v>
      </c>
      <c r="S16" s="38">
        <v>76.92307692</v>
      </c>
      <c r="T16" s="38">
        <v>9.9999999999999995E-7</v>
      </c>
      <c r="U16" s="38">
        <v>0</v>
      </c>
      <c r="V16" s="38">
        <v>38.499699999999997</v>
      </c>
      <c r="W16" s="38">
        <v>6.6932</v>
      </c>
      <c r="X16" s="38">
        <v>0.5534</v>
      </c>
      <c r="Y16" s="38">
        <v>9.2999999999999999E-2</v>
      </c>
      <c r="Z16" s="38" t="s">
        <v>34</v>
      </c>
      <c r="AA16" s="38">
        <v>0.78570816326530601</v>
      </c>
      <c r="AB16" s="38">
        <v>0.136595918367347</v>
      </c>
      <c r="AC16" s="38">
        <v>0.52688172043010795</v>
      </c>
      <c r="AD16" s="38">
        <v>79.125243679390294</v>
      </c>
      <c r="AE16" s="38">
        <v>0.42352941129329202</v>
      </c>
    </row>
    <row r="17" spans="1:31">
      <c r="A17" s="4" t="s">
        <v>3</v>
      </c>
      <c r="B17" s="4" t="s">
        <v>149</v>
      </c>
      <c r="C17" s="4">
        <v>35</v>
      </c>
      <c r="D17" s="4" t="s">
        <v>18</v>
      </c>
      <c r="E17" s="38">
        <v>1.5337569710000001</v>
      </c>
      <c r="F17" s="38">
        <v>34.88625717</v>
      </c>
      <c r="G17" s="38">
        <v>22.745622569999998</v>
      </c>
      <c r="H17" s="38">
        <v>0.45747471000000001</v>
      </c>
      <c r="I17" s="38">
        <v>0.27584012000000002</v>
      </c>
      <c r="J17" s="38">
        <v>4.0000000000000001E-3</v>
      </c>
      <c r="K17" s="38">
        <f t="shared" si="0"/>
        <v>2.0382165605095542E-4</v>
      </c>
      <c r="L17" s="38">
        <f t="shared" si="1"/>
        <v>2.0382165605095544E-2</v>
      </c>
      <c r="M17" s="38">
        <f t="shared" si="2"/>
        <v>8.3301910828025485E-3</v>
      </c>
      <c r="N17" s="38">
        <v>4.0000000000000001E-3</v>
      </c>
      <c r="O17" s="38">
        <v>0</v>
      </c>
      <c r="P17" s="38">
        <v>1.4501154E-2</v>
      </c>
      <c r="Q17" s="38">
        <v>8.5470085470000008</v>
      </c>
      <c r="R17" s="38">
        <v>1.4501154E-2</v>
      </c>
      <c r="S17" s="38">
        <v>8.5470085470000008</v>
      </c>
      <c r="T17" s="38">
        <v>9.9999999999999995E-7</v>
      </c>
      <c r="U17" s="38">
        <v>0</v>
      </c>
      <c r="V17" s="38">
        <v>17.630299999999998</v>
      </c>
      <c r="W17" s="38">
        <v>2.8860999999999999</v>
      </c>
      <c r="X17" s="38">
        <v>0.52110000000000001</v>
      </c>
      <c r="Y17" s="38">
        <v>3.7999999999999999E-2</v>
      </c>
      <c r="Z17" s="38" t="s">
        <v>34</v>
      </c>
      <c r="AA17" s="38">
        <v>4.4075749999999996</v>
      </c>
      <c r="AB17" s="38">
        <v>0.72152499999999997</v>
      </c>
      <c r="AC17" s="38">
        <v>0.105263157894737</v>
      </c>
      <c r="AD17" s="38">
        <v>63.914922890839797</v>
      </c>
      <c r="AE17" s="38">
        <v>0.5</v>
      </c>
    </row>
    <row r="18" spans="1:31">
      <c r="A18" s="4" t="s">
        <v>3</v>
      </c>
      <c r="B18" s="4" t="s">
        <v>149</v>
      </c>
      <c r="C18" s="4">
        <v>55</v>
      </c>
      <c r="D18" s="4" t="s">
        <v>20</v>
      </c>
      <c r="E18" s="38">
        <v>1.6020314689999999</v>
      </c>
      <c r="F18" s="38">
        <v>39.532176970000002</v>
      </c>
      <c r="G18" s="38">
        <v>24.676279919999999</v>
      </c>
      <c r="H18" s="38">
        <v>0.48045977000000001</v>
      </c>
      <c r="I18" s="38">
        <v>0.40414472000000001</v>
      </c>
      <c r="J18" s="38">
        <v>2E-3</v>
      </c>
      <c r="K18" s="38">
        <f t="shared" si="0"/>
        <v>1.0191082802547771E-4</v>
      </c>
      <c r="L18" s="38">
        <f t="shared" si="1"/>
        <v>1.0191082802547772E-2</v>
      </c>
      <c r="M18" s="38">
        <f t="shared" si="2"/>
        <v>4.1650955414012742E-3</v>
      </c>
      <c r="N18" s="38">
        <v>1E-3</v>
      </c>
      <c r="O18" s="38">
        <v>0</v>
      </c>
      <c r="P18" s="38">
        <v>4.948722E-3</v>
      </c>
      <c r="Q18" s="38">
        <v>4.2735042740000004</v>
      </c>
      <c r="R18" s="38">
        <v>2.474361E-3</v>
      </c>
      <c r="S18" s="38">
        <v>2.1367521370000002</v>
      </c>
      <c r="T18" s="38">
        <v>9.9999999999999995E-7</v>
      </c>
      <c r="U18" s="38">
        <v>0</v>
      </c>
      <c r="V18" s="38">
        <v>9.2993000000000006</v>
      </c>
      <c r="W18" s="38">
        <v>1.3902000000000001</v>
      </c>
      <c r="X18" s="38">
        <v>0.4758</v>
      </c>
      <c r="Y18" s="38">
        <v>1.7000000000000001E-2</v>
      </c>
      <c r="Z18" s="38" t="s">
        <v>34</v>
      </c>
      <c r="AA18" s="38">
        <v>4.6496500000000003</v>
      </c>
      <c r="AB18" s="38">
        <v>0.69510000000000005</v>
      </c>
      <c r="AC18" s="38">
        <v>0.11764705882352899</v>
      </c>
      <c r="AD18" s="38">
        <v>23.0098267769031</v>
      </c>
      <c r="AE18" s="38">
        <v>0.33333333333333298</v>
      </c>
    </row>
    <row r="19" spans="1:31">
      <c r="A19" s="4" t="s">
        <v>3</v>
      </c>
      <c r="B19" s="4" t="s">
        <v>149</v>
      </c>
      <c r="C19" s="4">
        <v>65</v>
      </c>
      <c r="D19" s="4" t="s">
        <v>21</v>
      </c>
      <c r="E19" s="38">
        <v>1.607446551</v>
      </c>
      <c r="F19" s="38">
        <v>39.225040440000001</v>
      </c>
      <c r="G19" s="38">
        <v>24.402080689999998</v>
      </c>
      <c r="H19" s="38">
        <v>0.472085753</v>
      </c>
      <c r="I19" s="38">
        <v>0.46978241999999998</v>
      </c>
      <c r="J19" s="38">
        <v>4.0000000000000001E-3</v>
      </c>
      <c r="K19" s="38">
        <f t="shared" si="0"/>
        <v>2.0382165605095542E-4</v>
      </c>
      <c r="L19" s="38">
        <f t="shared" si="1"/>
        <v>2.0382165605095544E-2</v>
      </c>
      <c r="M19" s="38">
        <f t="shared" si="2"/>
        <v>8.3301910828025485E-3</v>
      </c>
      <c r="N19" s="38">
        <v>3.0000000000000001E-3</v>
      </c>
      <c r="O19" s="38">
        <v>0</v>
      </c>
      <c r="P19" s="38">
        <v>8.5145800000000008E-3</v>
      </c>
      <c r="Q19" s="38">
        <v>8.5470085470000008</v>
      </c>
      <c r="R19" s="38">
        <v>6.3859349999999997E-3</v>
      </c>
      <c r="S19" s="38">
        <v>6.4102564099999997</v>
      </c>
      <c r="T19" s="38">
        <v>9.9999999999999995E-7</v>
      </c>
      <c r="U19" s="38">
        <v>0</v>
      </c>
      <c r="V19" s="38">
        <v>27.5517</v>
      </c>
      <c r="W19" s="38">
        <v>4.5842000000000001</v>
      </c>
      <c r="X19" s="38">
        <v>0.52959999999999996</v>
      </c>
      <c r="Y19" s="38">
        <v>6.0999999999999999E-2</v>
      </c>
      <c r="Z19" s="38" t="s">
        <v>34</v>
      </c>
      <c r="AA19" s="38">
        <v>6.8879250000000001</v>
      </c>
      <c r="AB19" s="38">
        <v>1.14605</v>
      </c>
      <c r="AC19" s="38">
        <v>6.5573770491803296E-2</v>
      </c>
      <c r="AD19" s="38">
        <v>58.6477884804629</v>
      </c>
      <c r="AE19" s="38">
        <v>0.42857142857142899</v>
      </c>
    </row>
    <row r="20" spans="1:31">
      <c r="A20" s="4" t="s">
        <v>3</v>
      </c>
      <c r="B20" s="4" t="s">
        <v>149</v>
      </c>
      <c r="C20" s="4">
        <v>75</v>
      </c>
      <c r="D20" s="4" t="s">
        <v>22</v>
      </c>
      <c r="E20" s="38">
        <v>0.93386766300000001</v>
      </c>
      <c r="F20" s="38">
        <v>43.6753006</v>
      </c>
      <c r="G20" s="38">
        <v>46.867084785000003</v>
      </c>
      <c r="H20" s="38">
        <v>0.48766041500000001</v>
      </c>
      <c r="I20" s="38">
        <v>0.40853409000000002</v>
      </c>
      <c r="J20" s="38">
        <v>1.2999999999999999E-2</v>
      </c>
      <c r="K20" s="38">
        <f t="shared" si="0"/>
        <v>6.6242038216560509E-4</v>
      </c>
      <c r="L20" s="38">
        <f t="shared" si="1"/>
        <v>6.6242038216560509E-2</v>
      </c>
      <c r="M20" s="38">
        <f t="shared" si="2"/>
        <v>2.7073121019108276E-2</v>
      </c>
      <c r="N20" s="38">
        <v>0</v>
      </c>
      <c r="O20" s="38">
        <v>0</v>
      </c>
      <c r="P20" s="38">
        <v>3.1821090000000003E-2</v>
      </c>
      <c r="Q20" s="38">
        <v>27.777777780000001</v>
      </c>
      <c r="R20" s="38">
        <v>0</v>
      </c>
      <c r="S20" s="38">
        <v>0</v>
      </c>
      <c r="T20" s="38">
        <v>9.9999999999999995E-7</v>
      </c>
      <c r="U20" s="38">
        <v>0</v>
      </c>
      <c r="V20" s="38">
        <v>17.3672</v>
      </c>
      <c r="W20" s="38">
        <v>3.5508999999999999</v>
      </c>
      <c r="X20" s="38">
        <v>0.65080000000000005</v>
      </c>
      <c r="Y20" s="38">
        <v>5.8000000000000003E-2</v>
      </c>
      <c r="Z20" s="38" t="s">
        <v>34</v>
      </c>
      <c r="AA20" s="38">
        <v>1.33593846153846</v>
      </c>
      <c r="AB20" s="38">
        <v>0.27314615384615398</v>
      </c>
      <c r="AC20" s="38">
        <v>0.22413793103448301</v>
      </c>
      <c r="AD20" s="38">
        <v>42.511017868790297</v>
      </c>
      <c r="AE20" s="38">
        <v>0</v>
      </c>
    </row>
    <row r="21" spans="1:31">
      <c r="A21" s="4" t="s">
        <v>3</v>
      </c>
      <c r="B21" s="4" t="s">
        <v>149</v>
      </c>
      <c r="C21" s="4">
        <v>85</v>
      </c>
      <c r="D21" s="4" t="s">
        <v>23</v>
      </c>
      <c r="E21" s="38">
        <v>0.63350406299999995</v>
      </c>
      <c r="F21" s="38">
        <v>43.494518280000001</v>
      </c>
      <c r="G21" s="38">
        <v>68.788284360000006</v>
      </c>
      <c r="H21" s="38">
        <v>0.460166468</v>
      </c>
      <c r="I21" s="38">
        <v>0.42825254000000001</v>
      </c>
      <c r="J21" s="38">
        <v>1.2999999999999999E-2</v>
      </c>
      <c r="K21" s="38">
        <f t="shared" si="0"/>
        <v>6.6242038216560509E-4</v>
      </c>
      <c r="L21" s="38">
        <f t="shared" si="1"/>
        <v>6.6242038216560509E-2</v>
      </c>
      <c r="M21" s="38">
        <f t="shared" si="2"/>
        <v>2.7073121019108276E-2</v>
      </c>
      <c r="N21" s="38">
        <v>7.0000000000000001E-3</v>
      </c>
      <c r="O21" s="38">
        <v>0</v>
      </c>
      <c r="P21" s="38">
        <v>3.0355920000000002E-2</v>
      </c>
      <c r="Q21" s="38">
        <v>27.777777780000001</v>
      </c>
      <c r="R21" s="38">
        <v>1.6345496000000001E-2</v>
      </c>
      <c r="S21" s="38">
        <v>14.95726496</v>
      </c>
      <c r="T21" s="38">
        <v>9.9999999999999995E-7</v>
      </c>
      <c r="U21" s="38">
        <v>0</v>
      </c>
      <c r="V21" s="38">
        <v>20.348199999999999</v>
      </c>
      <c r="W21" s="38">
        <v>4.3244999999999996</v>
      </c>
      <c r="X21" s="38">
        <v>0.67649999999999999</v>
      </c>
      <c r="Y21" s="38">
        <v>7.2999999999999995E-2</v>
      </c>
      <c r="Z21" s="38" t="s">
        <v>34</v>
      </c>
      <c r="AA21" s="38">
        <v>1.56524615384615</v>
      </c>
      <c r="AB21" s="38">
        <v>0.33265384615384602</v>
      </c>
      <c r="AC21" s="38">
        <v>0.17808219178082199</v>
      </c>
      <c r="AD21" s="38">
        <v>47.514487596500899</v>
      </c>
      <c r="AE21" s="38">
        <v>0.35000000856505098</v>
      </c>
    </row>
    <row r="22" spans="1:31">
      <c r="A22" s="4" t="s">
        <v>3</v>
      </c>
      <c r="B22" s="4" t="s">
        <v>149</v>
      </c>
      <c r="C22" s="4">
        <v>95</v>
      </c>
      <c r="D22" s="4" t="s">
        <v>24</v>
      </c>
      <c r="E22" s="38">
        <v>0.98293819999999998</v>
      </c>
      <c r="F22" s="38">
        <v>41.65807152</v>
      </c>
      <c r="G22" s="38">
        <v>42.375188819999998</v>
      </c>
      <c r="H22" s="38">
        <v>0.481114551</v>
      </c>
      <c r="I22" s="38">
        <v>0.46104468999999998</v>
      </c>
      <c r="J22" s="38">
        <v>9.6000000000000002E-2</v>
      </c>
      <c r="K22" s="38">
        <f t="shared" si="0"/>
        <v>4.8917197452229303E-3</v>
      </c>
      <c r="L22" s="38">
        <f t="shared" si="1"/>
        <v>0.48917197452229305</v>
      </c>
      <c r="M22" s="38">
        <f t="shared" si="2"/>
        <v>0.19992458598726118</v>
      </c>
      <c r="N22" s="38">
        <v>1.4999999999999999E-2</v>
      </c>
      <c r="O22" s="38">
        <v>0</v>
      </c>
      <c r="P22" s="38">
        <v>0.208222765</v>
      </c>
      <c r="Q22" s="38">
        <v>205.1282051</v>
      </c>
      <c r="R22" s="38">
        <v>3.2534806999999999E-2</v>
      </c>
      <c r="S22" s="38">
        <v>32.051282049999998</v>
      </c>
      <c r="T22" s="38">
        <v>9.9999999999999995E-7</v>
      </c>
      <c r="U22" s="38">
        <v>0</v>
      </c>
      <c r="V22" s="38">
        <v>51.056399999999996</v>
      </c>
      <c r="W22" s="38">
        <v>14.8605</v>
      </c>
      <c r="X22" s="38">
        <v>0.92649999999999999</v>
      </c>
      <c r="Y22" s="38">
        <v>0.34399999999999997</v>
      </c>
      <c r="Z22" s="38" t="s">
        <v>34</v>
      </c>
      <c r="AA22" s="38">
        <v>0.53183749999999996</v>
      </c>
      <c r="AB22" s="38">
        <v>0.154796875</v>
      </c>
      <c r="AC22" s="38">
        <v>0.27906976744186102</v>
      </c>
      <c r="AD22" s="38">
        <v>110.74067461876599</v>
      </c>
      <c r="AE22" s="38">
        <v>0.135135135022877</v>
      </c>
    </row>
    <row r="23" spans="1:31">
      <c r="A23" s="4" t="s">
        <v>3</v>
      </c>
      <c r="B23" s="4" t="s">
        <v>149</v>
      </c>
      <c r="C23" s="4">
        <v>105</v>
      </c>
      <c r="D23" s="4" t="s">
        <v>25</v>
      </c>
      <c r="E23" s="38">
        <v>0.77910381549999996</v>
      </c>
      <c r="F23" s="38">
        <v>42.329151154999998</v>
      </c>
      <c r="G23" s="38">
        <v>54.628451099999999</v>
      </c>
      <c r="H23" s="38">
        <v>0.47191661800000001</v>
      </c>
      <c r="I23" s="38">
        <v>0.39283475000000001</v>
      </c>
      <c r="J23" s="38">
        <v>8.3000000000000004E-2</v>
      </c>
      <c r="K23" s="38">
        <f t="shared" si="0"/>
        <v>4.2292993630573253E-3</v>
      </c>
      <c r="L23" s="38">
        <f t="shared" si="1"/>
        <v>0.4229299363057325</v>
      </c>
      <c r="M23" s="38">
        <f t="shared" si="2"/>
        <v>0.17285146496815287</v>
      </c>
      <c r="N23" s="38">
        <v>0.112</v>
      </c>
      <c r="O23" s="38">
        <v>4.8000000000000001E-2</v>
      </c>
      <c r="P23" s="38">
        <v>0.21128477100000001</v>
      </c>
      <c r="Q23" s="38">
        <v>177.3504274</v>
      </c>
      <c r="R23" s="38">
        <v>0.28510716000000003</v>
      </c>
      <c r="S23" s="38">
        <v>239.31623930000001</v>
      </c>
      <c r="T23" s="38">
        <v>0.122188783</v>
      </c>
      <c r="U23" s="38">
        <v>102.5641026</v>
      </c>
      <c r="V23" s="38">
        <v>27.212399999999999</v>
      </c>
      <c r="W23" s="38">
        <v>9.3584999999999994</v>
      </c>
      <c r="X23" s="38">
        <v>1.0947</v>
      </c>
      <c r="Y23" s="38">
        <v>0.25600000000000001</v>
      </c>
      <c r="Z23" s="38" t="s">
        <v>34</v>
      </c>
      <c r="AA23" s="38">
        <v>0.32786024096385502</v>
      </c>
      <c r="AB23" s="38">
        <v>0.112753012048193</v>
      </c>
      <c r="AC23" s="38">
        <v>0.32421875</v>
      </c>
      <c r="AD23" s="38">
        <v>69.271875769646101</v>
      </c>
      <c r="AE23" s="38">
        <v>0.57435897361514499</v>
      </c>
    </row>
    <row r="24" spans="1:31">
      <c r="A24" s="4" t="s">
        <v>3</v>
      </c>
      <c r="B24" s="4" t="s">
        <v>149</v>
      </c>
      <c r="C24" s="4">
        <v>115</v>
      </c>
      <c r="D24" s="4" t="s">
        <v>26</v>
      </c>
      <c r="E24" s="38">
        <v>0.76050454349999996</v>
      </c>
      <c r="F24" s="38">
        <v>39.404920574999998</v>
      </c>
      <c r="G24" s="38">
        <v>51.932353990000003</v>
      </c>
      <c r="H24" s="38">
        <v>0.467592593</v>
      </c>
      <c r="I24" s="38">
        <v>0.59987356000000003</v>
      </c>
      <c r="J24" s="38">
        <v>8.0000000000000002E-3</v>
      </c>
      <c r="K24" s="38">
        <f t="shared" si="0"/>
        <v>4.0764331210191084E-4</v>
      </c>
      <c r="L24" s="38">
        <f t="shared" si="1"/>
        <v>4.0764331210191088E-2</v>
      </c>
      <c r="M24" s="38">
        <f t="shared" si="2"/>
        <v>1.6660382165605097E-2</v>
      </c>
      <c r="N24" s="38">
        <v>1.0999999999999999E-2</v>
      </c>
      <c r="O24" s="38">
        <v>0</v>
      </c>
      <c r="P24" s="38">
        <v>1.3336143999999999E-2</v>
      </c>
      <c r="Q24" s="38">
        <v>17.094017090000001</v>
      </c>
      <c r="R24" s="38">
        <v>1.8337197999999999E-2</v>
      </c>
      <c r="S24" s="38">
        <v>23.5042735</v>
      </c>
      <c r="T24" s="38">
        <v>9.9999999999999995E-7</v>
      </c>
      <c r="U24" s="38">
        <v>0</v>
      </c>
      <c r="V24" s="38">
        <v>20.927900000000001</v>
      </c>
      <c r="W24" s="38">
        <v>3.847</v>
      </c>
      <c r="X24" s="38">
        <v>0.58509999999999995</v>
      </c>
      <c r="Y24" s="38">
        <v>5.6000000000000001E-2</v>
      </c>
      <c r="Z24" s="38" t="s">
        <v>34</v>
      </c>
      <c r="AA24" s="38">
        <v>2.6159875000000001</v>
      </c>
      <c r="AB24" s="38">
        <v>0.480875</v>
      </c>
      <c r="AC24" s="38">
        <v>0.14285714285714299</v>
      </c>
      <c r="AD24" s="38">
        <v>34.8871852261667</v>
      </c>
      <c r="AE24" s="38">
        <v>0.57894736842105299</v>
      </c>
    </row>
    <row r="25" spans="1:31">
      <c r="A25" s="4" t="s">
        <v>3</v>
      </c>
      <c r="B25" s="4" t="s">
        <v>150</v>
      </c>
      <c r="C25" s="4">
        <v>5</v>
      </c>
      <c r="D25" s="4" t="s">
        <v>148</v>
      </c>
      <c r="E25" s="38">
        <v>1.391291976</v>
      </c>
      <c r="F25" s="38">
        <v>43.86795807</v>
      </c>
      <c r="G25" s="38">
        <v>31.531871245000001</v>
      </c>
      <c r="H25" s="38">
        <v>0.69034707200000001</v>
      </c>
      <c r="I25" s="38">
        <v>0.15172624000000001</v>
      </c>
      <c r="J25" s="38">
        <v>0.371</v>
      </c>
      <c r="K25" s="38">
        <f t="shared" si="0"/>
        <v>1.8904458598726113E-2</v>
      </c>
      <c r="L25" s="38">
        <f t="shared" si="1"/>
        <v>1.8904458598726113</v>
      </c>
      <c r="M25" s="38">
        <f t="shared" si="2"/>
        <v>0.77262522292993618</v>
      </c>
      <c r="N25" s="38">
        <v>0.13700000000000001</v>
      </c>
      <c r="O25" s="38">
        <v>0</v>
      </c>
      <c r="P25" s="38">
        <v>2.4451933960000001</v>
      </c>
      <c r="Q25" s="38">
        <v>792.73504270000001</v>
      </c>
      <c r="R25" s="38">
        <v>0.902942036</v>
      </c>
      <c r="S25" s="38">
        <v>292.73504270000001</v>
      </c>
      <c r="T25" s="38">
        <v>9.9999999999999995E-7</v>
      </c>
      <c r="U25" s="38">
        <v>0</v>
      </c>
      <c r="V25" s="38">
        <v>306.91579999999999</v>
      </c>
      <c r="W25" s="38">
        <v>52.9589</v>
      </c>
      <c r="X25" s="38">
        <v>0.54930000000000001</v>
      </c>
      <c r="Y25" s="38">
        <v>0.72699999999999998</v>
      </c>
      <c r="Z25" s="38">
        <v>36.541125710000003</v>
      </c>
      <c r="AA25" s="38">
        <v>0.82726630727762795</v>
      </c>
      <c r="AB25" s="38">
        <v>0.14274636118598399</v>
      </c>
      <c r="AC25" s="38">
        <v>0.51031636863823904</v>
      </c>
      <c r="AD25" s="38">
        <v>2022.8261110273299</v>
      </c>
      <c r="AE25" s="38">
        <v>0.26968503943122502</v>
      </c>
    </row>
    <row r="26" spans="1:31">
      <c r="A26" s="4" t="s">
        <v>3</v>
      </c>
      <c r="B26" s="4" t="s">
        <v>150</v>
      </c>
      <c r="C26" s="4">
        <v>15</v>
      </c>
      <c r="D26" s="4" t="s">
        <v>16</v>
      </c>
      <c r="E26" s="38">
        <v>1.1574520465</v>
      </c>
      <c r="F26" s="38">
        <v>40.688756945000002</v>
      </c>
      <c r="G26" s="38">
        <v>35.224598159999999</v>
      </c>
      <c r="H26" s="38">
        <v>0.51782820100000004</v>
      </c>
      <c r="I26" s="38">
        <v>0.25437662</v>
      </c>
      <c r="J26" s="38">
        <v>0.13100000000000001</v>
      </c>
      <c r="K26" s="38">
        <f t="shared" si="0"/>
        <v>6.67515923566879E-3</v>
      </c>
      <c r="L26" s="38">
        <f t="shared" si="1"/>
        <v>0.66751592356687905</v>
      </c>
      <c r="M26" s="38">
        <f t="shared" si="2"/>
        <v>0.27281375796178348</v>
      </c>
      <c r="N26" s="38">
        <v>0.06</v>
      </c>
      <c r="O26" s="38">
        <v>1.2999999999999999E-2</v>
      </c>
      <c r="P26" s="38">
        <v>0.51498443500000002</v>
      </c>
      <c r="Q26" s="38">
        <v>279.91452989999999</v>
      </c>
      <c r="R26" s="38">
        <v>0.235870734</v>
      </c>
      <c r="S26" s="38">
        <v>128.20512819999999</v>
      </c>
      <c r="T26" s="38">
        <v>5.1105326E-2</v>
      </c>
      <c r="U26" s="38">
        <v>27.777777780000001</v>
      </c>
      <c r="V26" s="38">
        <v>141.82669999999999</v>
      </c>
      <c r="W26" s="38">
        <v>19.984000000000002</v>
      </c>
      <c r="X26" s="38">
        <v>0.44850000000000001</v>
      </c>
      <c r="Y26" s="38">
        <v>0.224</v>
      </c>
      <c r="Z26" s="38">
        <v>15.911306039999999</v>
      </c>
      <c r="AA26" s="38">
        <v>1.0826465648854999</v>
      </c>
      <c r="AB26" s="38">
        <v>0.15254961832061101</v>
      </c>
      <c r="AC26" s="38">
        <v>0.58482142857142905</v>
      </c>
      <c r="AD26" s="38">
        <v>557.54612982906997</v>
      </c>
      <c r="AE26" s="38">
        <v>0.31413612603098401</v>
      </c>
    </row>
    <row r="27" spans="1:31">
      <c r="A27" s="4" t="s">
        <v>3</v>
      </c>
      <c r="B27" s="4" t="s">
        <v>150</v>
      </c>
      <c r="C27" s="4">
        <v>25</v>
      </c>
      <c r="D27" s="4" t="s">
        <v>17</v>
      </c>
      <c r="E27" s="38">
        <v>1.1385428904999999</v>
      </c>
      <c r="F27" s="38">
        <v>38.601783750000003</v>
      </c>
      <c r="G27" s="38">
        <v>33.945148095</v>
      </c>
      <c r="H27" s="38">
        <v>0.480439703</v>
      </c>
      <c r="I27" s="38">
        <v>0.43390487</v>
      </c>
      <c r="J27" s="38">
        <v>6.8000000000000005E-2</v>
      </c>
      <c r="K27" s="38">
        <f t="shared" si="0"/>
        <v>3.4649681528662424E-3</v>
      </c>
      <c r="L27" s="38">
        <f t="shared" si="1"/>
        <v>0.34649681528662424</v>
      </c>
      <c r="M27" s="38">
        <f t="shared" si="2"/>
        <v>0.14161324840764331</v>
      </c>
      <c r="N27" s="38">
        <v>3.9E-2</v>
      </c>
      <c r="O27" s="38">
        <v>0.26</v>
      </c>
      <c r="P27" s="38">
        <v>0.15671637899999999</v>
      </c>
      <c r="Q27" s="38">
        <v>145.29914529999999</v>
      </c>
      <c r="R27" s="38">
        <v>8.9881453E-2</v>
      </c>
      <c r="S27" s="38">
        <v>83.333333330000002</v>
      </c>
      <c r="T27" s="38">
        <v>0.59920968399999996</v>
      </c>
      <c r="U27" s="38">
        <v>555.55555560000005</v>
      </c>
      <c r="V27" s="38">
        <v>59.6678</v>
      </c>
      <c r="W27" s="38">
        <v>11.238200000000001</v>
      </c>
      <c r="X27" s="38">
        <v>0.59950000000000003</v>
      </c>
      <c r="Y27" s="38">
        <v>0.16800000000000001</v>
      </c>
      <c r="Z27" s="38" t="s">
        <v>34</v>
      </c>
      <c r="AA27" s="38">
        <v>0.87746764705882396</v>
      </c>
      <c r="AB27" s="38">
        <v>0.16526764705882399</v>
      </c>
      <c r="AC27" s="38">
        <v>0.40476190476190499</v>
      </c>
      <c r="AD27" s="38">
        <v>137.51355222171199</v>
      </c>
      <c r="AE27" s="38">
        <v>0.36448598218008699</v>
      </c>
    </row>
    <row r="28" spans="1:31">
      <c r="A28" s="4" t="s">
        <v>3</v>
      </c>
      <c r="B28" s="4" t="s">
        <v>150</v>
      </c>
      <c r="C28" s="4">
        <v>35</v>
      </c>
      <c r="D28" s="4" t="s">
        <v>18</v>
      </c>
      <c r="E28" s="38">
        <v>0.93835854500000004</v>
      </c>
      <c r="F28" s="38">
        <v>36.777137760000002</v>
      </c>
      <c r="G28" s="38">
        <v>39.193054680000003</v>
      </c>
      <c r="H28" s="38">
        <v>0.50673968000000003</v>
      </c>
      <c r="I28" s="38">
        <v>0.39171331999999998</v>
      </c>
      <c r="J28" s="38">
        <v>3.1E-2</v>
      </c>
      <c r="K28" s="38">
        <f t="shared" si="0"/>
        <v>1.5796178343949045E-3</v>
      </c>
      <c r="L28" s="38">
        <f t="shared" si="1"/>
        <v>0.15796178343949044</v>
      </c>
      <c r="M28" s="38">
        <f t="shared" si="2"/>
        <v>6.4558980891719742E-2</v>
      </c>
      <c r="N28" s="38">
        <v>1.6E-2</v>
      </c>
      <c r="O28" s="38">
        <v>0.107</v>
      </c>
      <c r="P28" s="38">
        <v>7.9139508999999997E-2</v>
      </c>
      <c r="Q28" s="38">
        <v>66.239316239999994</v>
      </c>
      <c r="R28" s="38">
        <v>4.0846198E-2</v>
      </c>
      <c r="S28" s="38">
        <v>34.188034190000003</v>
      </c>
      <c r="T28" s="38">
        <v>0.27315895200000001</v>
      </c>
      <c r="U28" s="38">
        <v>228.63247860000001</v>
      </c>
      <c r="V28" s="38">
        <v>63.5749</v>
      </c>
      <c r="W28" s="38">
        <v>7.6562999999999999</v>
      </c>
      <c r="X28" s="38">
        <v>0.38329999999999997</v>
      </c>
      <c r="Y28" s="38">
        <v>7.2999999999999995E-2</v>
      </c>
      <c r="Z28" s="38" t="s">
        <v>34</v>
      </c>
      <c r="AA28" s="38">
        <v>2.0508032258064501</v>
      </c>
      <c r="AB28" s="38">
        <v>0.246977419354839</v>
      </c>
      <c r="AC28" s="38">
        <v>0.42465753424657499</v>
      </c>
      <c r="AD28" s="38">
        <v>162.29956132204001</v>
      </c>
      <c r="AE28" s="38">
        <v>0.34042553085093702</v>
      </c>
    </row>
    <row r="29" spans="1:31">
      <c r="A29" s="4" t="s">
        <v>3</v>
      </c>
      <c r="B29" s="4" t="s">
        <v>150</v>
      </c>
      <c r="C29" s="4">
        <v>45</v>
      </c>
      <c r="D29" s="4" t="s">
        <v>19</v>
      </c>
      <c r="E29" s="38">
        <v>0.78318879050000001</v>
      </c>
      <c r="F29" s="38">
        <v>41.566085819999998</v>
      </c>
      <c r="G29" s="38">
        <v>53.159257459999999</v>
      </c>
      <c r="H29" s="38">
        <v>0.46149217799999998</v>
      </c>
      <c r="I29" s="38">
        <v>0.53613014000000003</v>
      </c>
      <c r="J29" s="38">
        <v>3.3000000000000002E-2</v>
      </c>
      <c r="K29" s="38">
        <f t="shared" si="0"/>
        <v>1.6815286624203823E-3</v>
      </c>
      <c r="L29" s="38">
        <f t="shared" si="1"/>
        <v>0.16815286624203823</v>
      </c>
      <c r="M29" s="38">
        <f t="shared" si="2"/>
        <v>6.872407643312102E-2</v>
      </c>
      <c r="N29" s="38">
        <v>1E-3</v>
      </c>
      <c r="O29" s="38">
        <v>0</v>
      </c>
      <c r="P29" s="38">
        <v>6.1552218999999998E-2</v>
      </c>
      <c r="Q29" s="38">
        <v>70.512820509999997</v>
      </c>
      <c r="R29" s="38">
        <v>1.865219E-3</v>
      </c>
      <c r="S29" s="38">
        <v>2.1367521370000002</v>
      </c>
      <c r="T29" s="38">
        <v>9.9999999999999995E-7</v>
      </c>
      <c r="U29" s="38">
        <v>0</v>
      </c>
      <c r="V29" s="38">
        <v>43.674599999999998</v>
      </c>
      <c r="W29" s="38">
        <v>5.1913999999999998</v>
      </c>
      <c r="X29" s="38">
        <v>0.37840000000000001</v>
      </c>
      <c r="Y29" s="38">
        <v>4.9000000000000002E-2</v>
      </c>
      <c r="Z29" s="38" t="s">
        <v>34</v>
      </c>
      <c r="AA29" s="38">
        <v>1.32347272727273</v>
      </c>
      <c r="AB29" s="38">
        <v>0.15731515151515199</v>
      </c>
      <c r="AC29" s="38">
        <v>0.67346938775510201</v>
      </c>
      <c r="AD29" s="38">
        <v>81.462683668558498</v>
      </c>
      <c r="AE29" s="38">
        <v>2.94117684161255E-2</v>
      </c>
    </row>
    <row r="30" spans="1:31">
      <c r="A30" s="4" t="s">
        <v>3</v>
      </c>
      <c r="B30" s="4" t="s">
        <v>150</v>
      </c>
      <c r="C30" s="4">
        <v>55</v>
      </c>
      <c r="D30" s="4" t="s">
        <v>20</v>
      </c>
      <c r="E30" s="38">
        <v>1.0157012345</v>
      </c>
      <c r="F30" s="38">
        <v>38.676847455000001</v>
      </c>
      <c r="G30" s="38">
        <v>38.102355549999999</v>
      </c>
      <c r="H30" s="38">
        <v>0.53766730399999996</v>
      </c>
      <c r="I30" s="38">
        <v>0.43982206000000001</v>
      </c>
      <c r="J30" s="38">
        <v>1.4E-2</v>
      </c>
      <c r="K30" s="38">
        <f t="shared" si="0"/>
        <v>7.1337579617834399E-4</v>
      </c>
      <c r="L30" s="38">
        <f t="shared" si="1"/>
        <v>7.1337579617834393E-2</v>
      </c>
      <c r="M30" s="38">
        <f t="shared" si="2"/>
        <v>2.9155668789808912E-2</v>
      </c>
      <c r="N30" s="38">
        <v>0</v>
      </c>
      <c r="O30" s="38">
        <v>0</v>
      </c>
      <c r="P30" s="38">
        <v>3.1831054999999997E-2</v>
      </c>
      <c r="Q30" s="38">
        <v>29.914529909999999</v>
      </c>
      <c r="R30" s="38">
        <v>0</v>
      </c>
      <c r="S30" s="38">
        <v>0</v>
      </c>
      <c r="T30" s="38">
        <v>9.9999999999999995E-7</v>
      </c>
      <c r="U30" s="38">
        <v>0</v>
      </c>
      <c r="V30" s="38">
        <v>39.444800000000001</v>
      </c>
      <c r="W30" s="38">
        <v>7.0693000000000001</v>
      </c>
      <c r="X30" s="38">
        <v>0.57050000000000001</v>
      </c>
      <c r="Y30" s="38">
        <v>0.10100000000000001</v>
      </c>
      <c r="Z30" s="38" t="s">
        <v>34</v>
      </c>
      <c r="AA30" s="38">
        <v>2.8174857142857102</v>
      </c>
      <c r="AB30" s="38">
        <v>0.50495000000000001</v>
      </c>
      <c r="AC30" s="38">
        <v>0.13861386138613899</v>
      </c>
      <c r="AD30" s="38">
        <v>89.683541566787298</v>
      </c>
      <c r="AE30" s="38">
        <v>0</v>
      </c>
    </row>
    <row r="31" spans="1:31">
      <c r="A31" s="4" t="s">
        <v>3</v>
      </c>
      <c r="B31" s="4" t="s">
        <v>150</v>
      </c>
      <c r="C31" s="4">
        <v>65</v>
      </c>
      <c r="D31" s="4" t="s">
        <v>21</v>
      </c>
      <c r="E31" s="38">
        <v>0.80374032299999998</v>
      </c>
      <c r="F31" s="38">
        <v>39.21503448</v>
      </c>
      <c r="G31" s="38">
        <v>48.790676990000001</v>
      </c>
      <c r="H31" s="38">
        <v>0.52361396299999996</v>
      </c>
      <c r="I31" s="38">
        <v>0.41416659</v>
      </c>
      <c r="J31" s="38">
        <v>5.5E-2</v>
      </c>
      <c r="K31" s="38">
        <f t="shared" si="0"/>
        <v>2.8025477707006368E-3</v>
      </c>
      <c r="L31" s="38">
        <f t="shared" si="1"/>
        <v>0.28025477707006369</v>
      </c>
      <c r="M31" s="38">
        <f t="shared" si="2"/>
        <v>0.11454012738853502</v>
      </c>
      <c r="N31" s="38">
        <v>3.0000000000000001E-3</v>
      </c>
      <c r="O31" s="38">
        <v>0</v>
      </c>
      <c r="P31" s="38">
        <v>0.13279680499999999</v>
      </c>
      <c r="Q31" s="38">
        <v>117.5213675</v>
      </c>
      <c r="R31" s="38">
        <v>7.243462E-3</v>
      </c>
      <c r="S31" s="38">
        <v>6.4102564099999997</v>
      </c>
      <c r="T31" s="38">
        <v>9.9999999999999995E-7</v>
      </c>
      <c r="U31" s="38">
        <v>0</v>
      </c>
      <c r="V31" s="38">
        <v>16.464300000000001</v>
      </c>
      <c r="W31" s="38">
        <v>2.6629</v>
      </c>
      <c r="X31" s="38">
        <v>0.51480000000000004</v>
      </c>
      <c r="Y31" s="38">
        <v>3.4000000000000002E-2</v>
      </c>
      <c r="Z31" s="38" t="s">
        <v>34</v>
      </c>
      <c r="AA31" s="38">
        <v>0.299350909090909</v>
      </c>
      <c r="AB31" s="38">
        <v>4.8416363636363598E-2</v>
      </c>
      <c r="AC31" s="38">
        <v>1.6176470588235301</v>
      </c>
      <c r="AD31" s="38">
        <v>39.752844380808199</v>
      </c>
      <c r="AE31" s="38">
        <v>5.1724137315447997E-2</v>
      </c>
    </row>
    <row r="32" spans="1:31">
      <c r="A32" s="4" t="s">
        <v>3</v>
      </c>
      <c r="B32" s="4" t="s">
        <v>150</v>
      </c>
      <c r="C32" s="4">
        <v>95</v>
      </c>
      <c r="D32" s="4" t="s">
        <v>24</v>
      </c>
      <c r="E32" s="38">
        <v>0.96760049449999996</v>
      </c>
      <c r="F32" s="38">
        <v>36.049505234999998</v>
      </c>
      <c r="G32" s="38">
        <v>37.259996385000001</v>
      </c>
      <c r="H32" s="38">
        <v>0.48</v>
      </c>
      <c r="I32" s="38">
        <v>0.53001350999999997</v>
      </c>
      <c r="J32" s="38">
        <v>3.6999999999999998E-2</v>
      </c>
      <c r="K32" s="38">
        <f t="shared" si="0"/>
        <v>1.8853503184713375E-3</v>
      </c>
      <c r="L32" s="38">
        <f t="shared" si="1"/>
        <v>0.18853503184713374</v>
      </c>
      <c r="M32" s="38">
        <f t="shared" si="2"/>
        <v>7.705426751592355E-2</v>
      </c>
      <c r="N32" s="38">
        <v>6.6000000000000003E-2</v>
      </c>
      <c r="O32" s="38">
        <v>0</v>
      </c>
      <c r="P32" s="38">
        <v>6.9809541000000003E-2</v>
      </c>
      <c r="Q32" s="38">
        <v>79.059829059999998</v>
      </c>
      <c r="R32" s="38">
        <v>0.124525128</v>
      </c>
      <c r="S32" s="38">
        <v>141.02564100000001</v>
      </c>
      <c r="T32" s="38">
        <v>9.9999999999999995E-7</v>
      </c>
      <c r="U32" s="38">
        <v>0</v>
      </c>
      <c r="V32" s="38">
        <v>18.8474</v>
      </c>
      <c r="W32" s="38">
        <v>6.3017000000000003</v>
      </c>
      <c r="X32" s="38">
        <v>1.0643</v>
      </c>
      <c r="Y32" s="38">
        <v>0.16800000000000001</v>
      </c>
      <c r="Z32" s="38" t="s">
        <v>34</v>
      </c>
      <c r="AA32" s="38">
        <v>0.50938918918918896</v>
      </c>
      <c r="AB32" s="38">
        <v>0.17031621621621601</v>
      </c>
      <c r="AC32" s="38">
        <v>0.22023809523809501</v>
      </c>
      <c r="AD32" s="38">
        <v>35.560225625192103</v>
      </c>
      <c r="AE32" s="38">
        <v>0.64077670052789204</v>
      </c>
    </row>
    <row r="33" spans="1:31">
      <c r="A33" s="4" t="s">
        <v>3</v>
      </c>
      <c r="B33" s="4" t="s">
        <v>150</v>
      </c>
      <c r="C33" s="4">
        <v>115</v>
      </c>
      <c r="D33" s="4" t="s">
        <v>26</v>
      </c>
      <c r="E33" s="38">
        <v>1.124388218</v>
      </c>
      <c r="F33" s="38">
        <v>43.565109249999999</v>
      </c>
      <c r="G33" s="38">
        <v>38.745611660000002</v>
      </c>
      <c r="H33" s="38">
        <v>0.407342657</v>
      </c>
      <c r="I33" s="38">
        <v>0.34457137999999998</v>
      </c>
      <c r="J33" s="38">
        <v>1.7000000000000001E-2</v>
      </c>
      <c r="K33" s="38">
        <f t="shared" si="0"/>
        <v>8.6624203821656059E-4</v>
      </c>
      <c r="L33" s="38">
        <f t="shared" si="1"/>
        <v>8.6624203821656059E-2</v>
      </c>
      <c r="M33" s="38">
        <f t="shared" si="2"/>
        <v>3.5403312101910826E-2</v>
      </c>
      <c r="N33" s="38">
        <v>0</v>
      </c>
      <c r="O33" s="38">
        <v>0</v>
      </c>
      <c r="P33" s="38">
        <v>4.9336656999999999E-2</v>
      </c>
      <c r="Q33" s="38">
        <v>36.324786320000001</v>
      </c>
      <c r="R33" s="38">
        <v>0</v>
      </c>
      <c r="S33" s="38">
        <v>0</v>
      </c>
      <c r="T33" s="38">
        <v>9.9999999999999995E-7</v>
      </c>
      <c r="U33" s="38">
        <v>0</v>
      </c>
      <c r="V33" s="38">
        <v>13.8895</v>
      </c>
      <c r="W33" s="38">
        <v>4.1063999999999998</v>
      </c>
      <c r="X33" s="38">
        <v>0.94110000000000005</v>
      </c>
      <c r="Y33" s="38">
        <v>9.7000000000000003E-2</v>
      </c>
      <c r="Z33" s="38" t="s">
        <v>34</v>
      </c>
      <c r="AA33" s="38">
        <v>0.817029411764706</v>
      </c>
      <c r="AB33" s="38">
        <v>0.241552941176471</v>
      </c>
      <c r="AC33" s="38">
        <v>0.17525773195876301</v>
      </c>
      <c r="AD33" s="38">
        <v>40.309499877790202</v>
      </c>
      <c r="AE33" s="38">
        <v>0</v>
      </c>
    </row>
    <row r="34" spans="1:31">
      <c r="A34" s="4" t="s">
        <v>3</v>
      </c>
      <c r="B34" s="4" t="s">
        <v>151</v>
      </c>
      <c r="C34" s="4">
        <v>5</v>
      </c>
      <c r="D34" s="4" t="s">
        <v>148</v>
      </c>
      <c r="E34" s="38">
        <v>1.3218893410000001</v>
      </c>
      <c r="F34" s="38">
        <v>45.577369689999998</v>
      </c>
      <c r="G34" s="38">
        <v>34.498313369999998</v>
      </c>
      <c r="H34" s="38">
        <v>0.67428003999999997</v>
      </c>
      <c r="I34" s="38">
        <v>0.16778555000000001</v>
      </c>
      <c r="J34" s="38">
        <v>0.27600000000000002</v>
      </c>
      <c r="K34" s="38">
        <f t="shared" si="0"/>
        <v>1.4063694267515924E-2</v>
      </c>
      <c r="L34" s="38">
        <f t="shared" si="1"/>
        <v>1.4063694267515925</v>
      </c>
      <c r="M34" s="38">
        <f t="shared" si="2"/>
        <v>0.57478318471337575</v>
      </c>
      <c r="N34" s="38">
        <v>0.34100000000000003</v>
      </c>
      <c r="O34" s="38">
        <v>9.1999999999999998E-2</v>
      </c>
      <c r="P34" s="38">
        <v>1.644956911</v>
      </c>
      <c r="Q34" s="38">
        <v>589.74358970000003</v>
      </c>
      <c r="R34" s="38">
        <v>2.0323561830000001</v>
      </c>
      <c r="S34" s="38">
        <v>728.63247860000001</v>
      </c>
      <c r="T34" s="38">
        <v>0.54831896999999996</v>
      </c>
      <c r="U34" s="38">
        <v>196.5811966</v>
      </c>
      <c r="V34" s="38">
        <v>309.51499999999999</v>
      </c>
      <c r="W34" s="38">
        <v>45.7849</v>
      </c>
      <c r="X34" s="38">
        <v>0.47089999999999999</v>
      </c>
      <c r="Y34" s="38">
        <v>0.53900000000000003</v>
      </c>
      <c r="Z34" s="38">
        <v>30.2468087766667</v>
      </c>
      <c r="AA34" s="38">
        <v>1.1214311594202899</v>
      </c>
      <c r="AB34" s="38">
        <v>0.16588731884058</v>
      </c>
      <c r="AC34" s="38">
        <v>0.51205936920222594</v>
      </c>
      <c r="AD34" s="38">
        <v>1844.7059356422501</v>
      </c>
      <c r="AE34" s="38">
        <v>0.552674230082841</v>
      </c>
    </row>
    <row r="35" spans="1:31">
      <c r="A35" s="4" t="s">
        <v>3</v>
      </c>
      <c r="B35" s="4" t="s">
        <v>151</v>
      </c>
      <c r="C35" s="4">
        <v>15</v>
      </c>
      <c r="D35" s="4" t="s">
        <v>16</v>
      </c>
      <c r="E35" s="38">
        <v>1.0095354915000001</v>
      </c>
      <c r="F35" s="38">
        <v>44.097743989999998</v>
      </c>
      <c r="G35" s="38">
        <v>43.708119629999999</v>
      </c>
      <c r="H35" s="38">
        <v>0.55964653900000005</v>
      </c>
      <c r="I35" s="38">
        <v>0.21858799000000001</v>
      </c>
      <c r="J35" s="38">
        <v>8.8999999999999996E-2</v>
      </c>
      <c r="K35" s="38">
        <f t="shared" si="0"/>
        <v>4.5350318471337574E-3</v>
      </c>
      <c r="L35" s="38">
        <f t="shared" si="1"/>
        <v>0.45350318471337575</v>
      </c>
      <c r="M35" s="38">
        <f t="shared" si="2"/>
        <v>0.18534675159235664</v>
      </c>
      <c r="N35" s="38">
        <v>4.1000000000000002E-2</v>
      </c>
      <c r="O35" s="38">
        <v>0</v>
      </c>
      <c r="P35" s="38">
        <v>0.40715869199999999</v>
      </c>
      <c r="Q35" s="38">
        <v>190.17094019999999</v>
      </c>
      <c r="R35" s="38">
        <v>0.187567487</v>
      </c>
      <c r="S35" s="38">
        <v>87.606837609999999</v>
      </c>
      <c r="T35" s="38">
        <v>9.9999999999999995E-7</v>
      </c>
      <c r="U35" s="38">
        <v>0</v>
      </c>
      <c r="V35" s="38">
        <v>84.183999999999997</v>
      </c>
      <c r="W35" s="38">
        <v>15.0877</v>
      </c>
      <c r="X35" s="38">
        <v>0.57050000000000001</v>
      </c>
      <c r="Y35" s="38">
        <v>0.215</v>
      </c>
      <c r="Z35" s="38">
        <v>0</v>
      </c>
      <c r="AA35" s="38">
        <v>0.94588764044943796</v>
      </c>
      <c r="AB35" s="38">
        <v>0.16952471910112399</v>
      </c>
      <c r="AC35" s="38">
        <v>0.413953488372093</v>
      </c>
      <c r="AD35" s="38">
        <v>385.12637405193198</v>
      </c>
      <c r="AE35" s="38">
        <v>0.31538461500952403</v>
      </c>
    </row>
    <row r="36" spans="1:31">
      <c r="A36" s="4" t="s">
        <v>3</v>
      </c>
      <c r="B36" s="4" t="s">
        <v>151</v>
      </c>
      <c r="C36" s="4">
        <v>25</v>
      </c>
      <c r="D36" s="4" t="s">
        <v>17</v>
      </c>
      <c r="E36" s="38">
        <v>1.0014003515000001</v>
      </c>
      <c r="F36" s="38">
        <v>38.898244859999998</v>
      </c>
      <c r="G36" s="38">
        <v>38.851682109999999</v>
      </c>
      <c r="H36" s="38">
        <v>0.51044987600000002</v>
      </c>
      <c r="I36" s="38">
        <v>0.41437984999999999</v>
      </c>
      <c r="J36" s="38">
        <v>6.6000000000000003E-2</v>
      </c>
      <c r="K36" s="38">
        <f t="shared" si="0"/>
        <v>3.3630573248407646E-3</v>
      </c>
      <c r="L36" s="38">
        <f t="shared" si="1"/>
        <v>0.33630573248407647</v>
      </c>
      <c r="M36" s="38">
        <f t="shared" si="2"/>
        <v>0.13744815286624204</v>
      </c>
      <c r="N36" s="38">
        <v>5.8999999999999997E-2</v>
      </c>
      <c r="O36" s="38">
        <v>0.32400000000000001</v>
      </c>
      <c r="P36" s="38">
        <v>0.159274154</v>
      </c>
      <c r="Q36" s="38">
        <v>141.02564100000001</v>
      </c>
      <c r="R36" s="38">
        <v>0.142381441</v>
      </c>
      <c r="S36" s="38">
        <v>126.06837609999999</v>
      </c>
      <c r="T36" s="38">
        <v>0.78189130100000004</v>
      </c>
      <c r="U36" s="38">
        <v>692.30769229999999</v>
      </c>
      <c r="V36" s="38">
        <v>97.394199999999998</v>
      </c>
      <c r="W36" s="38">
        <v>19.111499999999999</v>
      </c>
      <c r="X36" s="38">
        <v>0.62460000000000004</v>
      </c>
      <c r="Y36" s="38">
        <v>0.29799999999999999</v>
      </c>
      <c r="Z36" s="38" t="s">
        <v>34</v>
      </c>
      <c r="AA36" s="38">
        <v>1.4756696969697001</v>
      </c>
      <c r="AB36" s="38">
        <v>0.289568181818182</v>
      </c>
      <c r="AC36" s="38">
        <v>0.221476510067114</v>
      </c>
      <c r="AD36" s="38">
        <v>235.036042413742</v>
      </c>
      <c r="AE36" s="38">
        <v>0.47200000053040603</v>
      </c>
    </row>
    <row r="37" spans="1:31">
      <c r="A37" s="4" t="s">
        <v>3</v>
      </c>
      <c r="B37" s="4" t="s">
        <v>151</v>
      </c>
      <c r="C37" s="4">
        <v>35</v>
      </c>
      <c r="D37" s="4" t="s">
        <v>18</v>
      </c>
      <c r="E37" s="38">
        <v>0.91883087149999998</v>
      </c>
      <c r="F37" s="38">
        <v>43.906967164999998</v>
      </c>
      <c r="G37" s="38">
        <v>47.950502145000002</v>
      </c>
      <c r="H37" s="38">
        <v>0.50021052600000004</v>
      </c>
      <c r="I37" s="38">
        <v>0.37196112999999997</v>
      </c>
      <c r="J37" s="38">
        <v>0.11600000000000001</v>
      </c>
      <c r="K37" s="38">
        <f t="shared" si="0"/>
        <v>5.9108280254777075E-3</v>
      </c>
      <c r="L37" s="38">
        <f t="shared" si="1"/>
        <v>0.59108280254777079</v>
      </c>
      <c r="M37" s="38">
        <f t="shared" si="2"/>
        <v>0.24157554140127391</v>
      </c>
      <c r="N37" s="38">
        <v>1.7000000000000001E-2</v>
      </c>
      <c r="O37" s="38">
        <v>0</v>
      </c>
      <c r="P37" s="38">
        <v>0.31186054299999999</v>
      </c>
      <c r="Q37" s="38">
        <v>247.8632479</v>
      </c>
      <c r="R37" s="38">
        <v>4.57037E-2</v>
      </c>
      <c r="S37" s="38">
        <v>36.324786320000001</v>
      </c>
      <c r="T37" s="38">
        <v>9.9999999999999995E-7</v>
      </c>
      <c r="U37" s="38">
        <v>0</v>
      </c>
      <c r="V37" s="38">
        <v>60.410600000000002</v>
      </c>
      <c r="W37" s="38">
        <v>14.562200000000001</v>
      </c>
      <c r="X37" s="38">
        <v>0.76729999999999998</v>
      </c>
      <c r="Y37" s="38">
        <v>0.27900000000000003</v>
      </c>
      <c r="Z37" s="38" t="s">
        <v>34</v>
      </c>
      <c r="AA37" s="38">
        <v>0.52078103448275903</v>
      </c>
      <c r="AB37" s="38">
        <v>0.12553620689655201</v>
      </c>
      <c r="AC37" s="38">
        <v>0.41577060931899601</v>
      </c>
      <c r="AD37" s="38">
        <v>162.41105623052599</v>
      </c>
      <c r="AE37" s="38">
        <v>0.12781954822031799</v>
      </c>
    </row>
    <row r="38" spans="1:31">
      <c r="A38" s="4" t="s">
        <v>3</v>
      </c>
      <c r="B38" s="4" t="s">
        <v>151</v>
      </c>
      <c r="C38" s="4">
        <v>45</v>
      </c>
      <c r="D38" s="4" t="s">
        <v>19</v>
      </c>
      <c r="E38" s="38">
        <v>0.94119790150000004</v>
      </c>
      <c r="F38" s="38">
        <v>42.119932175000002</v>
      </c>
      <c r="G38" s="38">
        <v>44.923526289999998</v>
      </c>
      <c r="H38" s="38">
        <v>0.51901944200000005</v>
      </c>
      <c r="I38" s="38">
        <v>0.45144254</v>
      </c>
      <c r="J38" s="38">
        <v>0.06</v>
      </c>
      <c r="K38" s="38">
        <f t="shared" si="0"/>
        <v>3.0573248407643311E-3</v>
      </c>
      <c r="L38" s="38">
        <f t="shared" si="1"/>
        <v>0.30573248407643311</v>
      </c>
      <c r="M38" s="38">
        <f t="shared" si="2"/>
        <v>0.12495286624203822</v>
      </c>
      <c r="N38" s="38">
        <v>1.4E-2</v>
      </c>
      <c r="O38" s="38">
        <v>0</v>
      </c>
      <c r="P38" s="38">
        <v>0.13290727999999999</v>
      </c>
      <c r="Q38" s="38">
        <v>128.20512819999999</v>
      </c>
      <c r="R38" s="38">
        <v>3.1011699E-2</v>
      </c>
      <c r="S38" s="38">
        <v>29.914529909999999</v>
      </c>
      <c r="T38" s="38">
        <v>9.9999999999999995E-7</v>
      </c>
      <c r="U38" s="38">
        <v>0</v>
      </c>
      <c r="V38" s="38">
        <v>54.109299999999998</v>
      </c>
      <c r="W38" s="38">
        <v>8.6399000000000008</v>
      </c>
      <c r="X38" s="38">
        <v>0.50829999999999997</v>
      </c>
      <c r="Y38" s="38">
        <v>0.11</v>
      </c>
      <c r="Z38" s="38" t="s">
        <v>34</v>
      </c>
      <c r="AA38" s="38">
        <v>0.90182166666666697</v>
      </c>
      <c r="AB38" s="38">
        <v>0.14399833333333301</v>
      </c>
      <c r="AC38" s="38">
        <v>0.54545454545454497</v>
      </c>
      <c r="AD38" s="38">
        <v>119.85866462651001</v>
      </c>
      <c r="AE38" s="38">
        <v>0.18918919083799299</v>
      </c>
    </row>
    <row r="39" spans="1:31">
      <c r="A39" s="4" t="s">
        <v>3</v>
      </c>
      <c r="B39" s="4" t="s">
        <v>151</v>
      </c>
      <c r="C39" s="4">
        <v>55</v>
      </c>
      <c r="D39" s="4" t="s">
        <v>20</v>
      </c>
      <c r="E39" s="38" t="s">
        <v>34</v>
      </c>
      <c r="F39" s="38" t="s">
        <v>34</v>
      </c>
      <c r="G39" s="38" t="s">
        <v>34</v>
      </c>
      <c r="H39" s="38">
        <v>0.49333333299999999</v>
      </c>
      <c r="I39" s="38">
        <v>0.4693058</v>
      </c>
      <c r="J39" s="38">
        <v>8.9999999999999993E-3</v>
      </c>
      <c r="K39" s="38">
        <f t="shared" si="0"/>
        <v>4.5859872611464964E-4</v>
      </c>
      <c r="L39" s="38">
        <f t="shared" si="1"/>
        <v>4.5859872611464965E-2</v>
      </c>
      <c r="M39" s="38">
        <f t="shared" si="2"/>
        <v>1.8742929936305729E-2</v>
      </c>
      <c r="N39" s="38">
        <v>5.0000000000000001E-3</v>
      </c>
      <c r="O39" s="38">
        <v>0</v>
      </c>
      <c r="P39" s="38">
        <v>1.9177261000000001E-2</v>
      </c>
      <c r="Q39" s="38">
        <v>19.23076923</v>
      </c>
      <c r="R39" s="38">
        <v>1.0654034E-2</v>
      </c>
      <c r="S39" s="38">
        <v>10.683760680000001</v>
      </c>
      <c r="T39" s="38">
        <v>9.9999999999999995E-7</v>
      </c>
      <c r="U39" s="38">
        <v>0</v>
      </c>
      <c r="V39" s="38">
        <v>18.693899999999999</v>
      </c>
      <c r="W39" s="38">
        <v>1.6990000000000001</v>
      </c>
      <c r="X39" s="38">
        <v>0.2893</v>
      </c>
      <c r="Y39" s="38">
        <v>1.2E-2</v>
      </c>
      <c r="Z39" s="38" t="s">
        <v>34</v>
      </c>
      <c r="AA39" s="38">
        <v>2.0771000000000002</v>
      </c>
      <c r="AB39" s="38">
        <v>0.18877777777777799</v>
      </c>
      <c r="AC39" s="38">
        <v>0.75</v>
      </c>
      <c r="AD39" s="38">
        <v>39.833089640059796</v>
      </c>
      <c r="AE39" s="38">
        <v>0.35714285953727498</v>
      </c>
    </row>
    <row r="40" spans="1:31">
      <c r="A40" s="4" t="s">
        <v>3</v>
      </c>
      <c r="B40" s="4" t="s">
        <v>151</v>
      </c>
      <c r="C40" s="4">
        <v>65</v>
      </c>
      <c r="D40" s="4" t="s">
        <v>21</v>
      </c>
      <c r="E40" s="38" t="s">
        <v>34</v>
      </c>
      <c r="F40" s="38" t="s">
        <v>34</v>
      </c>
      <c r="G40" s="38" t="s">
        <v>34</v>
      </c>
      <c r="H40" s="38">
        <v>0.49694998000000001</v>
      </c>
      <c r="I40" s="38">
        <v>0.44039548000000001</v>
      </c>
      <c r="J40" s="38">
        <v>2E-3</v>
      </c>
      <c r="K40" s="38">
        <f t="shared" si="0"/>
        <v>1.0191082802547771E-4</v>
      </c>
      <c r="L40" s="38">
        <f t="shared" si="1"/>
        <v>1.0191082802547772E-2</v>
      </c>
      <c r="M40" s="38">
        <f t="shared" si="2"/>
        <v>4.1650955414012742E-3</v>
      </c>
      <c r="N40" s="38">
        <v>5.7000000000000002E-2</v>
      </c>
      <c r="O40" s="38">
        <v>0</v>
      </c>
      <c r="P40" s="38">
        <v>4.5413729999999996E-3</v>
      </c>
      <c r="Q40" s="38">
        <v>4.2735042740000004</v>
      </c>
      <c r="R40" s="38">
        <v>0.12942912100000001</v>
      </c>
      <c r="S40" s="38">
        <v>121.7948718</v>
      </c>
      <c r="T40" s="38">
        <v>9.9999999999999995E-7</v>
      </c>
      <c r="U40" s="38">
        <v>0</v>
      </c>
      <c r="V40" s="38">
        <v>10.565799999999999</v>
      </c>
      <c r="W40" s="38">
        <v>1.0923</v>
      </c>
      <c r="X40" s="38">
        <v>0.3291</v>
      </c>
      <c r="Y40" s="38">
        <v>8.9999999999999993E-3</v>
      </c>
      <c r="Z40" s="38" t="s">
        <v>34</v>
      </c>
      <c r="AA40" s="38">
        <v>5.2828999999999997</v>
      </c>
      <c r="AB40" s="38">
        <v>0.54615000000000002</v>
      </c>
      <c r="AC40" s="38">
        <v>0.22222222222222199</v>
      </c>
      <c r="AD40" s="38">
        <v>23.9916177159675</v>
      </c>
      <c r="AE40" s="38">
        <v>0.96610169251148703</v>
      </c>
    </row>
    <row r="41" spans="1:31">
      <c r="A41" s="4" t="s">
        <v>3</v>
      </c>
      <c r="B41" s="4" t="s">
        <v>151</v>
      </c>
      <c r="C41" s="4">
        <v>85</v>
      </c>
      <c r="D41" s="4" t="s">
        <v>23</v>
      </c>
      <c r="E41" s="38" t="s">
        <v>34</v>
      </c>
      <c r="F41" s="38" t="s">
        <v>34</v>
      </c>
      <c r="G41" s="38" t="s">
        <v>34</v>
      </c>
      <c r="H41" s="38">
        <v>0.50671936799999995</v>
      </c>
      <c r="I41" s="38">
        <v>0.45396641999999998</v>
      </c>
      <c r="J41" s="38">
        <v>1E-3</v>
      </c>
      <c r="K41" s="38">
        <f t="shared" si="0"/>
        <v>5.0955414012738855E-5</v>
      </c>
      <c r="L41" s="38">
        <f t="shared" si="1"/>
        <v>5.095541401273886E-3</v>
      </c>
      <c r="M41" s="38">
        <f t="shared" si="2"/>
        <v>2.0825477707006371E-3</v>
      </c>
      <c r="N41" s="38">
        <v>2.5000000000000001E-2</v>
      </c>
      <c r="O41" s="38">
        <v>0</v>
      </c>
      <c r="P41" s="38">
        <v>2.2028059999999999E-3</v>
      </c>
      <c r="Q41" s="38">
        <v>2.1367521370000002</v>
      </c>
      <c r="R41" s="38">
        <v>5.5070152999999997E-2</v>
      </c>
      <c r="S41" s="38">
        <v>53.418803420000003</v>
      </c>
      <c r="T41" s="38">
        <v>9.9999999999999995E-7</v>
      </c>
      <c r="U41" s="38">
        <v>0</v>
      </c>
      <c r="V41" s="38">
        <v>9.8690999999999995</v>
      </c>
      <c r="W41" s="38">
        <v>1.5584</v>
      </c>
      <c r="X41" s="38">
        <v>0.50260000000000005</v>
      </c>
      <c r="Y41" s="38">
        <v>0.02</v>
      </c>
      <c r="Z41" s="38" t="s">
        <v>34</v>
      </c>
      <c r="AA41" s="38">
        <v>9.8690999999999995</v>
      </c>
      <c r="AB41" s="38">
        <v>1.5584</v>
      </c>
      <c r="AC41" s="38">
        <v>0.05</v>
      </c>
      <c r="AD41" s="38">
        <v>21.7397136995287</v>
      </c>
      <c r="AE41" s="38">
        <v>0.96153846355310502</v>
      </c>
    </row>
    <row r="42" spans="1:31">
      <c r="A42" s="4" t="s">
        <v>3</v>
      </c>
      <c r="B42" s="4" t="s">
        <v>151</v>
      </c>
      <c r="C42" s="4">
        <v>95</v>
      </c>
      <c r="D42" s="4" t="s">
        <v>24</v>
      </c>
      <c r="E42" s="38" t="s">
        <v>34</v>
      </c>
      <c r="F42" s="38" t="s">
        <v>34</v>
      </c>
      <c r="G42" s="38" t="s">
        <v>34</v>
      </c>
      <c r="H42" s="38">
        <v>0.53628856999999996</v>
      </c>
      <c r="I42" s="38">
        <v>0.53610371000000001</v>
      </c>
      <c r="J42" s="38">
        <v>1.4E-2</v>
      </c>
      <c r="K42" s="38">
        <f t="shared" si="0"/>
        <v>7.1337579617834399E-4</v>
      </c>
      <c r="L42" s="38">
        <f t="shared" si="1"/>
        <v>7.1337579617834393E-2</v>
      </c>
      <c r="M42" s="38">
        <f t="shared" si="2"/>
        <v>2.9155668789808912E-2</v>
      </c>
      <c r="N42" s="38">
        <v>1.2E-2</v>
      </c>
      <c r="O42" s="38">
        <v>0</v>
      </c>
      <c r="P42" s="38">
        <v>2.6114350000000001E-2</v>
      </c>
      <c r="Q42" s="38">
        <v>29.914529909999999</v>
      </c>
      <c r="R42" s="38">
        <v>2.2383729000000002E-2</v>
      </c>
      <c r="S42" s="38">
        <v>25.641025639999999</v>
      </c>
      <c r="T42" s="38">
        <v>9.9999999999999995E-7</v>
      </c>
      <c r="U42" s="38">
        <v>0</v>
      </c>
      <c r="V42" s="38">
        <v>29.899100000000001</v>
      </c>
      <c r="W42" s="38">
        <v>4.6558000000000002</v>
      </c>
      <c r="X42" s="38">
        <v>0.49569999999999997</v>
      </c>
      <c r="Y42" s="38">
        <v>5.8000000000000003E-2</v>
      </c>
      <c r="Z42" s="38" t="s">
        <v>34</v>
      </c>
      <c r="AA42" s="38">
        <v>2.13565</v>
      </c>
      <c r="AB42" s="38">
        <v>0.332557142857143</v>
      </c>
      <c r="AC42" s="38">
        <v>0.24137931034482801</v>
      </c>
      <c r="AD42" s="38">
        <v>55.771111899225602</v>
      </c>
      <c r="AE42" s="38">
        <v>0.46153846629677903</v>
      </c>
    </row>
    <row r="43" spans="1:31">
      <c r="A43" s="4" t="s">
        <v>3</v>
      </c>
      <c r="B43" s="4" t="s">
        <v>152</v>
      </c>
      <c r="C43" s="4">
        <v>5</v>
      </c>
      <c r="D43" s="4" t="s">
        <v>148</v>
      </c>
      <c r="E43" s="38">
        <v>1.804724336</v>
      </c>
      <c r="F43" s="38">
        <v>44.047325135000001</v>
      </c>
      <c r="G43" s="38">
        <v>24.40677342</v>
      </c>
      <c r="H43" s="38">
        <v>0.62902401600000002</v>
      </c>
      <c r="I43" s="38">
        <v>0.18807579999999999</v>
      </c>
      <c r="J43" s="38">
        <v>0.34300000000000003</v>
      </c>
      <c r="K43" s="38">
        <f t="shared" si="0"/>
        <v>1.7477707006369428E-2</v>
      </c>
      <c r="L43" s="38">
        <f t="shared" si="1"/>
        <v>1.7477707006369427</v>
      </c>
      <c r="M43" s="38">
        <f t="shared" si="2"/>
        <v>0.71431388535031848</v>
      </c>
      <c r="N43" s="38">
        <v>0.33500000000000002</v>
      </c>
      <c r="O43" s="38">
        <v>0</v>
      </c>
      <c r="P43" s="38">
        <v>1.8237327720000001</v>
      </c>
      <c r="Q43" s="38">
        <v>732.90598290000003</v>
      </c>
      <c r="R43" s="38">
        <v>1.78119673</v>
      </c>
      <c r="S43" s="38">
        <v>715.81196580000005</v>
      </c>
      <c r="T43" s="38">
        <v>9.9999999999999995E-7</v>
      </c>
      <c r="U43" s="38">
        <v>0</v>
      </c>
      <c r="V43" s="38">
        <v>223.02109999999999</v>
      </c>
      <c r="W43" s="38">
        <v>36.330500000000001</v>
      </c>
      <c r="X43" s="38">
        <v>0.51849999999999996</v>
      </c>
      <c r="Y43" s="38">
        <v>0.47099999999999997</v>
      </c>
      <c r="Z43" s="38">
        <v>27.893456946666699</v>
      </c>
      <c r="AA43" s="38">
        <v>0.65020728862973798</v>
      </c>
      <c r="AB43" s="38">
        <v>0.105919825072886</v>
      </c>
      <c r="AC43" s="38">
        <v>0.72823779193205995</v>
      </c>
      <c r="AD43" s="38">
        <v>1185.80434059034</v>
      </c>
      <c r="AE43" s="38">
        <v>0.49410029489114798</v>
      </c>
    </row>
    <row r="44" spans="1:31">
      <c r="A44" s="4" t="s">
        <v>3</v>
      </c>
      <c r="B44" s="4" t="s">
        <v>152</v>
      </c>
      <c r="C44" s="4">
        <v>15</v>
      </c>
      <c r="D44" s="4" t="s">
        <v>16</v>
      </c>
      <c r="E44" s="38">
        <v>1.3541824819999999</v>
      </c>
      <c r="F44" s="38">
        <v>37.61717033</v>
      </c>
      <c r="G44" s="38">
        <v>27.778447414999999</v>
      </c>
      <c r="H44" s="38">
        <v>0.49774887400000001</v>
      </c>
      <c r="I44" s="38">
        <v>0.31279610000000002</v>
      </c>
      <c r="J44" s="38">
        <v>0.27600000000000002</v>
      </c>
      <c r="K44" s="38">
        <f t="shared" si="0"/>
        <v>1.4063694267515924E-2</v>
      </c>
      <c r="L44" s="38">
        <f t="shared" si="1"/>
        <v>1.4063694267515925</v>
      </c>
      <c r="M44" s="38">
        <f t="shared" si="2"/>
        <v>0.57478318471337575</v>
      </c>
      <c r="N44" s="38">
        <v>0.109</v>
      </c>
      <c r="O44" s="38">
        <v>1.0999999999999999E-2</v>
      </c>
      <c r="P44" s="38">
        <v>0.88236394299999998</v>
      </c>
      <c r="Q44" s="38">
        <v>589.74358970000003</v>
      </c>
      <c r="R44" s="38">
        <v>0.34846981799999999</v>
      </c>
      <c r="S44" s="38">
        <v>232.9059829</v>
      </c>
      <c r="T44" s="38">
        <v>3.5166678999999999E-2</v>
      </c>
      <c r="U44" s="38">
        <v>23.5042735</v>
      </c>
      <c r="V44" s="38">
        <v>219.14920000000001</v>
      </c>
      <c r="W44" s="38">
        <v>48.905099999999997</v>
      </c>
      <c r="X44" s="38">
        <v>0.71030000000000004</v>
      </c>
      <c r="Y44" s="38">
        <v>0.86799999999999999</v>
      </c>
      <c r="Z44" s="38">
        <v>26.472956329999999</v>
      </c>
      <c r="AA44" s="38">
        <v>0.79401884057970995</v>
      </c>
      <c r="AB44" s="38">
        <v>0.177192391304348</v>
      </c>
      <c r="AC44" s="38">
        <v>0.31797235023041498</v>
      </c>
      <c r="AD44" s="38">
        <v>700.61359460683798</v>
      </c>
      <c r="AE44" s="38">
        <v>0.28311688307678801</v>
      </c>
    </row>
    <row r="45" spans="1:31">
      <c r="A45" s="4" t="s">
        <v>3</v>
      </c>
      <c r="B45" s="4" t="s">
        <v>152</v>
      </c>
      <c r="C45" s="4">
        <v>25</v>
      </c>
      <c r="D45" s="4" t="s">
        <v>17</v>
      </c>
      <c r="E45" s="38">
        <v>1.246967554</v>
      </c>
      <c r="F45" s="38">
        <v>38.701705930000003</v>
      </c>
      <c r="G45" s="38">
        <v>31.182205315000001</v>
      </c>
      <c r="H45" s="38">
        <v>0.41656988</v>
      </c>
      <c r="I45" s="38">
        <v>0.31656751</v>
      </c>
      <c r="J45" s="38">
        <v>4.3999999999999997E-2</v>
      </c>
      <c r="K45" s="38">
        <f t="shared" si="0"/>
        <v>2.2420382165605096E-3</v>
      </c>
      <c r="L45" s="38">
        <f t="shared" si="1"/>
        <v>0.22420382165605096</v>
      </c>
      <c r="M45" s="38">
        <f t="shared" si="2"/>
        <v>9.1632101910828018E-2</v>
      </c>
      <c r="N45" s="38">
        <v>2.1000000000000001E-2</v>
      </c>
      <c r="O45" s="38">
        <v>0</v>
      </c>
      <c r="P45" s="38">
        <v>0.13899089000000001</v>
      </c>
      <c r="Q45" s="38">
        <v>94.017094020000002</v>
      </c>
      <c r="R45" s="38">
        <v>6.6336561000000002E-2</v>
      </c>
      <c r="S45" s="38">
        <v>44.871794870000002</v>
      </c>
      <c r="T45" s="38">
        <v>9.9999999999999995E-7</v>
      </c>
      <c r="U45" s="38">
        <v>0</v>
      </c>
      <c r="V45" s="38">
        <v>55.462800000000001</v>
      </c>
      <c r="W45" s="38">
        <v>11.529199999999999</v>
      </c>
      <c r="X45" s="38">
        <v>0.66169999999999995</v>
      </c>
      <c r="Y45" s="38">
        <v>0.191</v>
      </c>
      <c r="Z45" s="38" t="s">
        <v>34</v>
      </c>
      <c r="AA45" s="38">
        <v>1.2605181818181801</v>
      </c>
      <c r="AB45" s="38">
        <v>0.262027272727273</v>
      </c>
      <c r="AC45" s="38">
        <v>0.23036649214659699</v>
      </c>
      <c r="AD45" s="38">
        <v>175.200544111428</v>
      </c>
      <c r="AE45" s="38">
        <v>0.32307692262735999</v>
      </c>
    </row>
    <row r="46" spans="1:31">
      <c r="A46" s="4" t="s">
        <v>3</v>
      </c>
      <c r="B46" s="4" t="s">
        <v>152</v>
      </c>
      <c r="C46" s="4">
        <v>35</v>
      </c>
      <c r="D46" s="4" t="s">
        <v>18</v>
      </c>
      <c r="E46" s="38">
        <v>1.1587274675000001</v>
      </c>
      <c r="F46" s="38">
        <v>37.467329024999998</v>
      </c>
      <c r="G46" s="38">
        <v>32.380637094999997</v>
      </c>
      <c r="H46" s="38">
        <v>0.409995577</v>
      </c>
      <c r="I46" s="38">
        <v>0.39978140000000001</v>
      </c>
      <c r="J46" s="38">
        <v>5.8999999999999997E-2</v>
      </c>
      <c r="K46" s="38">
        <f t="shared" si="0"/>
        <v>3.006369426751592E-3</v>
      </c>
      <c r="L46" s="38">
        <f t="shared" si="1"/>
        <v>0.30063694267515922</v>
      </c>
      <c r="M46" s="38">
        <f t="shared" si="2"/>
        <v>0.12287031847133756</v>
      </c>
      <c r="N46" s="38">
        <v>2.4E-2</v>
      </c>
      <c r="O46" s="38">
        <v>0</v>
      </c>
      <c r="P46" s="38">
        <v>0.14758065300000001</v>
      </c>
      <c r="Q46" s="38">
        <v>126.06837609999999</v>
      </c>
      <c r="R46" s="38">
        <v>6.0032808E-2</v>
      </c>
      <c r="S46" s="38">
        <v>51.282051279999997</v>
      </c>
      <c r="T46" s="38">
        <v>9.9999999999999995E-7</v>
      </c>
      <c r="U46" s="38">
        <v>0</v>
      </c>
      <c r="V46" s="38">
        <v>57.665799999999997</v>
      </c>
      <c r="W46" s="38">
        <v>9.0988000000000007</v>
      </c>
      <c r="X46" s="38">
        <v>0.50219999999999998</v>
      </c>
      <c r="Y46" s="38">
        <v>0.114</v>
      </c>
      <c r="Z46" s="38" t="s">
        <v>34</v>
      </c>
      <c r="AA46" s="38">
        <v>0.97738644067796598</v>
      </c>
      <c r="AB46" s="38">
        <v>0.154216949152542</v>
      </c>
      <c r="AC46" s="38">
        <v>0.51754385964912297</v>
      </c>
      <c r="AD46" s="38">
        <v>144.24332897928701</v>
      </c>
      <c r="AE46" s="38">
        <v>0.28915662650602397</v>
      </c>
    </row>
    <row r="47" spans="1:31">
      <c r="A47" s="4" t="s">
        <v>3</v>
      </c>
      <c r="B47" s="4" t="s">
        <v>152</v>
      </c>
      <c r="C47" s="4">
        <v>45</v>
      </c>
      <c r="D47" s="4" t="s">
        <v>19</v>
      </c>
      <c r="E47" s="38" t="s">
        <v>34</v>
      </c>
      <c r="F47" s="38" t="s">
        <v>34</v>
      </c>
      <c r="G47" s="38" t="s">
        <v>34</v>
      </c>
      <c r="H47" s="38">
        <v>0.286107889</v>
      </c>
      <c r="I47" s="38">
        <v>0.78786202999999999</v>
      </c>
      <c r="J47" s="38">
        <v>5.0000000000000001E-3</v>
      </c>
      <c r="K47" s="38">
        <f t="shared" si="0"/>
        <v>2.547770700636943E-4</v>
      </c>
      <c r="L47" s="38">
        <f t="shared" si="1"/>
        <v>2.5477707006369428E-2</v>
      </c>
      <c r="M47" s="38">
        <f t="shared" si="2"/>
        <v>1.0412738853503184E-2</v>
      </c>
      <c r="N47" s="38">
        <v>1.2999999999999999E-2</v>
      </c>
      <c r="O47" s="38">
        <v>0</v>
      </c>
      <c r="P47" s="38">
        <v>6.3462889999999997E-3</v>
      </c>
      <c r="Q47" s="38">
        <v>10.683760680000001</v>
      </c>
      <c r="R47" s="38">
        <v>1.6500351E-2</v>
      </c>
      <c r="S47" s="38">
        <v>27.777777780000001</v>
      </c>
      <c r="T47" s="38">
        <v>9.9999999999999995E-7</v>
      </c>
      <c r="U47" s="38">
        <v>0</v>
      </c>
      <c r="V47" s="38">
        <v>13.925800000000001</v>
      </c>
      <c r="W47" s="38">
        <v>1.4056</v>
      </c>
      <c r="X47" s="38">
        <v>0.32129999999999997</v>
      </c>
      <c r="Y47" s="38">
        <v>1.0999999999999999E-2</v>
      </c>
      <c r="Z47" s="38" t="s">
        <v>34</v>
      </c>
      <c r="AA47" s="38">
        <v>2.7851599999999999</v>
      </c>
      <c r="AB47" s="38">
        <v>0.28111999999999998</v>
      </c>
      <c r="AC47" s="38">
        <v>0.45454545454545497</v>
      </c>
      <c r="AD47" s="38">
        <v>17.675429795747402</v>
      </c>
      <c r="AE47" s="38">
        <v>0.72222221735887604</v>
      </c>
    </row>
    <row r="48" spans="1:31">
      <c r="A48" s="4" t="s">
        <v>3</v>
      </c>
      <c r="B48" s="4" t="s">
        <v>152</v>
      </c>
      <c r="C48" s="4">
        <v>55</v>
      </c>
      <c r="D48" s="4" t="s">
        <v>20</v>
      </c>
      <c r="E48" s="38" t="s">
        <v>34</v>
      </c>
      <c r="F48" s="38" t="s">
        <v>34</v>
      </c>
      <c r="G48" s="38" t="s">
        <v>34</v>
      </c>
      <c r="H48" s="38">
        <v>0.395912188</v>
      </c>
      <c r="I48" s="38">
        <v>0.50632124999999994</v>
      </c>
      <c r="J48" s="38">
        <v>5.0000000000000001E-3</v>
      </c>
      <c r="K48" s="38">
        <f t="shared" si="0"/>
        <v>2.547770700636943E-4</v>
      </c>
      <c r="L48" s="38">
        <f t="shared" si="1"/>
        <v>2.5477707006369428E-2</v>
      </c>
      <c r="M48" s="38">
        <f t="shared" si="2"/>
        <v>1.0412738853503184E-2</v>
      </c>
      <c r="N48" s="38">
        <v>4.8000000000000001E-2</v>
      </c>
      <c r="O48" s="38">
        <v>0</v>
      </c>
      <c r="P48" s="38">
        <v>9.8751529999999994E-3</v>
      </c>
      <c r="Q48" s="38">
        <v>10.683760680000001</v>
      </c>
      <c r="R48" s="38">
        <v>9.4801471999999998E-2</v>
      </c>
      <c r="S48" s="38">
        <v>102.5641026</v>
      </c>
      <c r="T48" s="38">
        <v>9.9999999999999995E-7</v>
      </c>
      <c r="U48" s="38">
        <v>0</v>
      </c>
      <c r="V48" s="38">
        <v>11.3582</v>
      </c>
      <c r="W48" s="38">
        <v>1.3302</v>
      </c>
      <c r="X48" s="38">
        <v>0.37280000000000002</v>
      </c>
      <c r="Y48" s="38">
        <v>1.2E-2</v>
      </c>
      <c r="Z48" s="38" t="s">
        <v>34</v>
      </c>
      <c r="AA48" s="38">
        <v>2.2716400000000001</v>
      </c>
      <c r="AB48" s="38">
        <v>0.26604</v>
      </c>
      <c r="AC48" s="38">
        <v>0.41666666666666702</v>
      </c>
      <c r="AD48" s="38">
        <v>22.432793409322599</v>
      </c>
      <c r="AE48" s="38">
        <v>0.90566038024248496</v>
      </c>
    </row>
    <row r="49" spans="1:31">
      <c r="A49" s="4" t="s">
        <v>3</v>
      </c>
      <c r="B49" s="4" t="s">
        <v>152</v>
      </c>
      <c r="C49" s="4">
        <v>65</v>
      </c>
      <c r="D49" s="4" t="s">
        <v>21</v>
      </c>
      <c r="E49" s="38">
        <v>0.99817267050000003</v>
      </c>
      <c r="F49" s="38">
        <v>48.846498484999998</v>
      </c>
      <c r="G49" s="38">
        <v>48.968144045000003</v>
      </c>
      <c r="H49" s="38">
        <v>0.39455095899999998</v>
      </c>
      <c r="I49" s="38">
        <v>0.47210179000000002</v>
      </c>
      <c r="J49" s="38">
        <v>7.2999999999999995E-2</v>
      </c>
      <c r="K49" s="38">
        <f t="shared" si="0"/>
        <v>3.7197452229299362E-3</v>
      </c>
      <c r="L49" s="38">
        <f t="shared" si="1"/>
        <v>0.3719745222929936</v>
      </c>
      <c r="M49" s="38">
        <f t="shared" si="2"/>
        <v>0.15202598726114647</v>
      </c>
      <c r="N49" s="38">
        <v>1.0999999999999999E-2</v>
      </c>
      <c r="O49" s="38">
        <v>0</v>
      </c>
      <c r="P49" s="38">
        <v>0.15462766999999999</v>
      </c>
      <c r="Q49" s="38">
        <v>155.98290600000001</v>
      </c>
      <c r="R49" s="38">
        <v>2.3300060000000001E-2</v>
      </c>
      <c r="S49" s="38">
        <v>23.5042735</v>
      </c>
      <c r="T49" s="38">
        <v>9.9999999999999995E-7</v>
      </c>
      <c r="U49" s="38">
        <v>0</v>
      </c>
      <c r="V49" s="38">
        <v>34.374899999999997</v>
      </c>
      <c r="W49" s="38">
        <v>8.2177000000000007</v>
      </c>
      <c r="X49" s="38">
        <v>0.76100000000000001</v>
      </c>
      <c r="Y49" s="38">
        <v>0.156</v>
      </c>
      <c r="Z49" s="38" t="s">
        <v>34</v>
      </c>
      <c r="AA49" s="38">
        <v>0.47088904109589003</v>
      </c>
      <c r="AB49" s="38">
        <v>0.112571232876712</v>
      </c>
      <c r="AC49" s="38">
        <v>0.46794871794871801</v>
      </c>
      <c r="AD49" s="38">
        <v>72.812475462124397</v>
      </c>
      <c r="AE49" s="38">
        <v>0.130952381621459</v>
      </c>
    </row>
    <row r="50" spans="1:31">
      <c r="A50" s="4" t="s">
        <v>3</v>
      </c>
      <c r="B50" s="4" t="s">
        <v>152</v>
      </c>
      <c r="C50" s="4">
        <v>75</v>
      </c>
      <c r="D50" s="4" t="s">
        <v>22</v>
      </c>
      <c r="E50" s="38" t="s">
        <v>34</v>
      </c>
      <c r="F50" s="38" t="s">
        <v>34</v>
      </c>
      <c r="G50" s="38" t="s">
        <v>34</v>
      </c>
      <c r="H50" s="38">
        <v>0.37417386899999999</v>
      </c>
      <c r="I50" s="38">
        <v>0.45772227999999998</v>
      </c>
      <c r="J50" s="38">
        <v>3.0000000000000001E-3</v>
      </c>
      <c r="K50" s="38">
        <f t="shared" si="0"/>
        <v>1.5286624203821657E-4</v>
      </c>
      <c r="L50" s="38">
        <f t="shared" si="1"/>
        <v>1.5286624203821658E-2</v>
      </c>
      <c r="M50" s="38">
        <f t="shared" si="2"/>
        <v>6.2476433121019118E-3</v>
      </c>
      <c r="N50" s="38">
        <v>6.0999999999999999E-2</v>
      </c>
      <c r="O50" s="38">
        <v>0</v>
      </c>
      <c r="P50" s="38">
        <v>6.5541929999999998E-3</v>
      </c>
      <c r="Q50" s="38">
        <v>6.4102564099999997</v>
      </c>
      <c r="R50" s="38">
        <v>0.133268584</v>
      </c>
      <c r="S50" s="38">
        <v>130.34188030000001</v>
      </c>
      <c r="T50" s="38">
        <v>9.9999999999999995E-7</v>
      </c>
      <c r="U50" s="38">
        <v>0</v>
      </c>
      <c r="V50" s="38">
        <v>11.8169</v>
      </c>
      <c r="W50" s="38">
        <v>1.0336000000000001</v>
      </c>
      <c r="X50" s="38">
        <v>0.27839999999999998</v>
      </c>
      <c r="Y50" s="38">
        <v>7.0000000000000001E-3</v>
      </c>
      <c r="Z50" s="38" t="s">
        <v>34</v>
      </c>
      <c r="AA50" s="38">
        <v>3.9389666666666701</v>
      </c>
      <c r="AB50" s="38">
        <v>0.34453333333333303</v>
      </c>
      <c r="AC50" s="38">
        <v>0.42857142857142899</v>
      </c>
      <c r="AD50" s="38">
        <v>25.816746346714901</v>
      </c>
      <c r="AE50" s="38">
        <v>0.95312499765327896</v>
      </c>
    </row>
    <row r="51" spans="1:31">
      <c r="A51" s="4" t="s">
        <v>3</v>
      </c>
      <c r="B51" s="4" t="s">
        <v>152</v>
      </c>
      <c r="C51" s="4">
        <v>85</v>
      </c>
      <c r="D51" s="4" t="s">
        <v>23</v>
      </c>
      <c r="E51" s="38" t="s">
        <v>34</v>
      </c>
      <c r="F51" s="38" t="s">
        <v>34</v>
      </c>
      <c r="G51" s="38" t="s">
        <v>34</v>
      </c>
      <c r="H51" s="38">
        <v>0.40343511500000001</v>
      </c>
      <c r="I51" s="38">
        <v>0.47454990000000002</v>
      </c>
      <c r="J51" s="38">
        <v>7.0000000000000001E-3</v>
      </c>
      <c r="K51" s="38">
        <f t="shared" si="0"/>
        <v>3.56687898089172E-4</v>
      </c>
      <c r="L51" s="38">
        <f t="shared" si="1"/>
        <v>3.5668789808917196E-2</v>
      </c>
      <c r="M51" s="38">
        <f t="shared" si="2"/>
        <v>1.4577834394904456E-2</v>
      </c>
      <c r="N51" s="38">
        <v>4.2999999999999997E-2</v>
      </c>
      <c r="O51" s="38">
        <v>0</v>
      </c>
      <c r="P51" s="38">
        <v>1.475082E-2</v>
      </c>
      <c r="Q51" s="38">
        <v>14.95726496</v>
      </c>
      <c r="R51" s="38">
        <v>9.0612178000000002E-2</v>
      </c>
      <c r="S51" s="38">
        <v>91.880341880000003</v>
      </c>
      <c r="T51" s="38">
        <v>9.9999999999999995E-7</v>
      </c>
      <c r="U51" s="38">
        <v>0</v>
      </c>
      <c r="V51" s="38">
        <v>19.2637</v>
      </c>
      <c r="W51" s="38">
        <v>1.8557999999999999</v>
      </c>
      <c r="X51" s="38">
        <v>0.30659999999999998</v>
      </c>
      <c r="Y51" s="38">
        <v>1.4E-2</v>
      </c>
      <c r="Z51" s="38" t="s">
        <v>34</v>
      </c>
      <c r="AA51" s="38">
        <v>2.7519571428571399</v>
      </c>
      <c r="AB51" s="38">
        <v>0.26511428571428602</v>
      </c>
      <c r="AC51" s="38">
        <v>0.5</v>
      </c>
      <c r="AD51" s="38">
        <v>40.593623557817601</v>
      </c>
      <c r="AE51" s="38">
        <v>0.85999999734252097</v>
      </c>
    </row>
    <row r="52" spans="1:31">
      <c r="A52" s="4" t="s">
        <v>3</v>
      </c>
      <c r="B52" s="4" t="s">
        <v>152</v>
      </c>
      <c r="C52" s="4">
        <v>95</v>
      </c>
      <c r="D52" s="4" t="s">
        <v>24</v>
      </c>
      <c r="E52" s="38" t="s">
        <v>34</v>
      </c>
      <c r="F52" s="38" t="s">
        <v>34</v>
      </c>
      <c r="G52" s="38" t="s">
        <v>34</v>
      </c>
      <c r="H52" s="38">
        <v>0.39569377999999999</v>
      </c>
      <c r="I52" s="38">
        <v>0.68607456</v>
      </c>
      <c r="J52" s="38">
        <v>3.0000000000000001E-3</v>
      </c>
      <c r="K52" s="38">
        <f t="shared" si="0"/>
        <v>1.5286624203821657E-4</v>
      </c>
      <c r="L52" s="38">
        <f t="shared" si="1"/>
        <v>1.5286624203821658E-2</v>
      </c>
      <c r="M52" s="38">
        <f t="shared" si="2"/>
        <v>6.2476433121019118E-3</v>
      </c>
      <c r="N52" s="38">
        <v>0.03</v>
      </c>
      <c r="O52" s="38">
        <v>0.34599999999999997</v>
      </c>
      <c r="P52" s="38">
        <v>4.3727030000000004E-3</v>
      </c>
      <c r="Q52" s="38">
        <v>6.4102564099999997</v>
      </c>
      <c r="R52" s="38">
        <v>4.3727026000000002E-2</v>
      </c>
      <c r="S52" s="38">
        <v>64.102564099999995</v>
      </c>
      <c r="T52" s="38">
        <v>0.50431836399999996</v>
      </c>
      <c r="U52" s="38">
        <v>739.31623930000001</v>
      </c>
      <c r="V52" s="38">
        <v>4.5106999999999999</v>
      </c>
      <c r="W52" s="38">
        <v>0.55320000000000003</v>
      </c>
      <c r="X52" s="38">
        <v>0.39040000000000002</v>
      </c>
      <c r="Y52" s="38">
        <v>5.0000000000000001E-3</v>
      </c>
      <c r="Z52" s="38" t="s">
        <v>34</v>
      </c>
      <c r="AA52" s="38">
        <v>1.50356666666667</v>
      </c>
      <c r="AB52" s="38">
        <v>0.18440000000000001</v>
      </c>
      <c r="AC52" s="38">
        <v>0.6</v>
      </c>
      <c r="AD52" s="38">
        <v>6.5746498456377704</v>
      </c>
      <c r="AE52" s="38">
        <v>0.90909090153085903</v>
      </c>
    </row>
    <row r="53" spans="1:31">
      <c r="A53" s="4" t="s">
        <v>3</v>
      </c>
      <c r="B53" s="4" t="s">
        <v>152</v>
      </c>
      <c r="C53" s="4">
        <v>105</v>
      </c>
      <c r="D53" s="4" t="s">
        <v>25</v>
      </c>
      <c r="E53" s="38">
        <v>0.60037404299999997</v>
      </c>
      <c r="F53" s="38">
        <v>43.862651820000004</v>
      </c>
      <c r="G53" s="38">
        <v>73.058874430000003</v>
      </c>
      <c r="H53" s="38">
        <v>0.39205526800000001</v>
      </c>
      <c r="I53" s="38">
        <v>0.46608063</v>
      </c>
      <c r="J53" s="38">
        <v>1.6E-2</v>
      </c>
      <c r="K53" s="38">
        <f t="shared" si="0"/>
        <v>8.1528662420382169E-4</v>
      </c>
      <c r="L53" s="38">
        <f t="shared" si="1"/>
        <v>8.1528662420382175E-2</v>
      </c>
      <c r="M53" s="38">
        <f t="shared" si="2"/>
        <v>3.3320764331210194E-2</v>
      </c>
      <c r="N53" s="38">
        <v>3.0000000000000001E-3</v>
      </c>
      <c r="O53" s="38">
        <v>0</v>
      </c>
      <c r="P53" s="38">
        <v>3.4328824000000001E-2</v>
      </c>
      <c r="Q53" s="38">
        <v>34.188034190000003</v>
      </c>
      <c r="R53" s="38">
        <v>6.4366550000000003E-3</v>
      </c>
      <c r="S53" s="38">
        <v>6.4102564099999997</v>
      </c>
      <c r="T53" s="38">
        <v>9.9999999999999995E-7</v>
      </c>
      <c r="U53" s="38">
        <v>0</v>
      </c>
      <c r="V53" s="38">
        <v>12.0678</v>
      </c>
      <c r="W53" s="38">
        <v>3.1974</v>
      </c>
      <c r="X53" s="38">
        <v>0.84340000000000004</v>
      </c>
      <c r="Y53" s="38">
        <v>6.7000000000000004E-2</v>
      </c>
      <c r="Z53" s="38" t="s">
        <v>34</v>
      </c>
      <c r="AA53" s="38">
        <v>0.75423750000000001</v>
      </c>
      <c r="AB53" s="38">
        <v>0.1998375</v>
      </c>
      <c r="AC53" s="38">
        <v>0.238805970149254</v>
      </c>
      <c r="AD53" s="38">
        <v>25.892086525887201</v>
      </c>
      <c r="AE53" s="38">
        <v>0.15789474717076199</v>
      </c>
    </row>
    <row r="54" spans="1:31">
      <c r="A54" s="4" t="s">
        <v>3</v>
      </c>
      <c r="B54" s="4" t="s">
        <v>153</v>
      </c>
      <c r="C54" s="4">
        <v>5</v>
      </c>
      <c r="D54" s="4" t="s">
        <v>148</v>
      </c>
      <c r="E54" s="38">
        <v>1.2417585255000001</v>
      </c>
      <c r="F54" s="38">
        <v>42.315492630000001</v>
      </c>
      <c r="G54" s="38">
        <v>34.113192079999997</v>
      </c>
      <c r="H54" s="38">
        <v>0.60427807499999997</v>
      </c>
      <c r="I54" s="38">
        <v>0.22666269999999999</v>
      </c>
      <c r="J54" s="38">
        <v>9.5000000000000001E-2</v>
      </c>
      <c r="K54" s="38">
        <f t="shared" si="0"/>
        <v>4.8407643312101912E-3</v>
      </c>
      <c r="L54" s="38">
        <f t="shared" si="1"/>
        <v>0.48407643312101911</v>
      </c>
      <c r="M54" s="38">
        <f t="shared" si="2"/>
        <v>0.19784203821656049</v>
      </c>
      <c r="N54" s="38">
        <v>9.5000000000000001E-2</v>
      </c>
      <c r="O54" s="38">
        <v>0.05</v>
      </c>
      <c r="P54" s="38">
        <v>0.41912498199999998</v>
      </c>
      <c r="Q54" s="38">
        <v>202.99145300000001</v>
      </c>
      <c r="R54" s="38">
        <v>0.41912498199999998</v>
      </c>
      <c r="S54" s="38">
        <v>202.99145300000001</v>
      </c>
      <c r="T54" s="38">
        <v>0.22059209599999999</v>
      </c>
      <c r="U54" s="38">
        <v>106.8376068</v>
      </c>
      <c r="V54" s="38">
        <v>71.405100000000004</v>
      </c>
      <c r="W54" s="38">
        <v>13.8637</v>
      </c>
      <c r="X54" s="38">
        <v>0.61799999999999999</v>
      </c>
      <c r="Y54" s="38">
        <v>0.214</v>
      </c>
      <c r="Z54" s="38">
        <v>58.3597883766667</v>
      </c>
      <c r="AA54" s="38">
        <v>0.751632631578947</v>
      </c>
      <c r="AB54" s="38">
        <v>0.14593368421052599</v>
      </c>
      <c r="AC54" s="38">
        <v>0.44392523364485997</v>
      </c>
      <c r="AD54" s="38">
        <v>315.02801299022701</v>
      </c>
      <c r="AE54" s="38">
        <v>0.5</v>
      </c>
    </row>
    <row r="55" spans="1:31">
      <c r="A55" s="4" t="s">
        <v>3</v>
      </c>
      <c r="B55" s="4" t="s">
        <v>153</v>
      </c>
      <c r="C55" s="4">
        <v>15</v>
      </c>
      <c r="D55" s="4" t="s">
        <v>16</v>
      </c>
      <c r="E55" s="38">
        <v>1.526690841</v>
      </c>
      <c r="F55" s="38">
        <v>41.426193240000003</v>
      </c>
      <c r="G55" s="38">
        <v>27.134631410000001</v>
      </c>
      <c r="H55" s="38">
        <v>0.48720472399999998</v>
      </c>
      <c r="I55" s="38">
        <v>0.26028696000000001</v>
      </c>
      <c r="J55" s="38">
        <v>8.0000000000000002E-3</v>
      </c>
      <c r="K55" s="38">
        <f t="shared" si="0"/>
        <v>4.0764331210191084E-4</v>
      </c>
      <c r="L55" s="38">
        <f t="shared" si="1"/>
        <v>4.0764331210191088E-2</v>
      </c>
      <c r="M55" s="38">
        <f t="shared" si="2"/>
        <v>1.6660382165605097E-2</v>
      </c>
      <c r="N55" s="38">
        <v>3.3000000000000002E-2</v>
      </c>
      <c r="O55" s="38">
        <v>0.23400000000000001</v>
      </c>
      <c r="P55" s="38">
        <v>3.0735307999999999E-2</v>
      </c>
      <c r="Q55" s="38">
        <v>17.094017090000001</v>
      </c>
      <c r="R55" s="38">
        <v>0.12678314700000001</v>
      </c>
      <c r="S55" s="38">
        <v>70.512820509999997</v>
      </c>
      <c r="T55" s="38">
        <v>0.89900777200000004</v>
      </c>
      <c r="U55" s="38">
        <v>500</v>
      </c>
      <c r="V55" s="38">
        <v>28.035399999999999</v>
      </c>
      <c r="W55" s="38">
        <v>2.9941</v>
      </c>
      <c r="X55" s="38">
        <v>0.33989999999999998</v>
      </c>
      <c r="Y55" s="38">
        <v>2.5000000000000001E-2</v>
      </c>
      <c r="Z55" s="38">
        <v>13.468013466666701</v>
      </c>
      <c r="AA55" s="38">
        <v>3.5044249999999999</v>
      </c>
      <c r="AB55" s="38">
        <v>0.3742625</v>
      </c>
      <c r="AC55" s="38">
        <v>0.32</v>
      </c>
      <c r="AD55" s="38">
        <v>107.709583299909</v>
      </c>
      <c r="AE55" s="38">
        <v>0.80487805063857398</v>
      </c>
    </row>
    <row r="56" spans="1:31">
      <c r="A56" s="4" t="s">
        <v>3</v>
      </c>
      <c r="B56" s="4" t="s">
        <v>153</v>
      </c>
      <c r="C56" s="4">
        <v>25</v>
      </c>
      <c r="D56" s="4" t="s">
        <v>17</v>
      </c>
      <c r="E56" s="38">
        <v>0.90806421650000002</v>
      </c>
      <c r="F56" s="38">
        <v>35.309156420000001</v>
      </c>
      <c r="G56" s="38">
        <v>38.889567710000001</v>
      </c>
      <c r="H56" s="38">
        <v>0.48591108300000002</v>
      </c>
      <c r="I56" s="38">
        <v>0.37414755999999999</v>
      </c>
      <c r="J56" s="38">
        <v>4.2999999999999997E-2</v>
      </c>
      <c r="K56" s="38">
        <f t="shared" si="0"/>
        <v>2.1910828025477704E-3</v>
      </c>
      <c r="L56" s="38">
        <f t="shared" si="1"/>
        <v>0.21910828025477705</v>
      </c>
      <c r="M56" s="38">
        <f t="shared" si="2"/>
        <v>8.9549554140127371E-2</v>
      </c>
      <c r="N56" s="38">
        <v>2.1000000000000001E-2</v>
      </c>
      <c r="O56" s="38">
        <v>0</v>
      </c>
      <c r="P56" s="38">
        <v>0.114927918</v>
      </c>
      <c r="Q56" s="38">
        <v>91.880341880000003</v>
      </c>
      <c r="R56" s="38">
        <v>5.6127587999999999E-2</v>
      </c>
      <c r="S56" s="38">
        <v>44.871794870000002</v>
      </c>
      <c r="T56" s="38">
        <v>9.9999999999999995E-7</v>
      </c>
      <c r="U56" s="38">
        <v>0</v>
      </c>
      <c r="V56" s="38">
        <v>33.950499999999998</v>
      </c>
      <c r="W56" s="38">
        <v>5.2018000000000004</v>
      </c>
      <c r="X56" s="38">
        <v>0.48770000000000002</v>
      </c>
      <c r="Y56" s="38">
        <v>6.3E-2</v>
      </c>
      <c r="Z56" s="38" t="s">
        <v>34</v>
      </c>
      <c r="AA56" s="38">
        <v>0.78954651162790701</v>
      </c>
      <c r="AB56" s="38">
        <v>0.120972093023256</v>
      </c>
      <c r="AC56" s="38">
        <v>0.682539682539682</v>
      </c>
      <c r="AD56" s="38">
        <v>90.740936543859902</v>
      </c>
      <c r="AE56" s="38">
        <v>0.32812500054806798</v>
      </c>
    </row>
    <row r="57" spans="1:31">
      <c r="A57" s="4" t="s">
        <v>3</v>
      </c>
      <c r="B57" s="4" t="s">
        <v>153</v>
      </c>
      <c r="C57" s="4">
        <v>35</v>
      </c>
      <c r="D57" s="4" t="s">
        <v>18</v>
      </c>
      <c r="E57" s="38">
        <v>0.90515804300000002</v>
      </c>
      <c r="F57" s="38">
        <v>39.301731109999999</v>
      </c>
      <c r="G57" s="38">
        <v>43.41974467</v>
      </c>
      <c r="H57" s="38">
        <v>0.45107398599999998</v>
      </c>
      <c r="I57" s="38">
        <v>0.46153400999999999</v>
      </c>
      <c r="J57" s="38">
        <v>1.4E-2</v>
      </c>
      <c r="K57" s="38">
        <f t="shared" si="0"/>
        <v>7.1337579617834399E-4</v>
      </c>
      <c r="L57" s="38">
        <f t="shared" si="1"/>
        <v>7.1337579617834393E-2</v>
      </c>
      <c r="M57" s="38">
        <f t="shared" si="2"/>
        <v>2.9155668789808912E-2</v>
      </c>
      <c r="N57" s="38">
        <v>4.0000000000000001E-3</v>
      </c>
      <c r="O57" s="38">
        <v>0</v>
      </c>
      <c r="P57" s="38">
        <v>3.0333625999999999E-2</v>
      </c>
      <c r="Q57" s="38">
        <v>29.914529909999999</v>
      </c>
      <c r="R57" s="38">
        <v>8.6667500000000008E-3</v>
      </c>
      <c r="S57" s="38">
        <v>8.5470085470000008</v>
      </c>
      <c r="T57" s="38">
        <v>9.9999999999999995E-7</v>
      </c>
      <c r="U57" s="38">
        <v>0</v>
      </c>
      <c r="V57" s="38">
        <v>34.279299999999999</v>
      </c>
      <c r="W57" s="38">
        <v>5.5156000000000001</v>
      </c>
      <c r="X57" s="38">
        <v>0.51219999999999999</v>
      </c>
      <c r="Y57" s="38">
        <v>7.0999999999999994E-2</v>
      </c>
      <c r="Z57" s="38" t="s">
        <v>34</v>
      </c>
      <c r="AA57" s="38">
        <v>2.4485214285714298</v>
      </c>
      <c r="AB57" s="38">
        <v>0.39397142857142903</v>
      </c>
      <c r="AC57" s="38">
        <v>0.19718309859154901</v>
      </c>
      <c r="AD57" s="38">
        <v>74.272533025247697</v>
      </c>
      <c r="AE57" s="38">
        <v>0.22222221652427099</v>
      </c>
    </row>
    <row r="58" spans="1:31">
      <c r="A58" s="4" t="s">
        <v>3</v>
      </c>
      <c r="B58" s="4" t="s">
        <v>153</v>
      </c>
      <c r="C58" s="4">
        <v>55</v>
      </c>
      <c r="D58" s="4" t="s">
        <v>20</v>
      </c>
      <c r="E58" s="38">
        <v>0.86982175699999997</v>
      </c>
      <c r="F58" s="38">
        <v>41.787418365000001</v>
      </c>
      <c r="G58" s="38">
        <v>48.051734224999997</v>
      </c>
      <c r="H58" s="38">
        <v>0.47400990100000001</v>
      </c>
      <c r="I58" s="38">
        <v>0.40839617</v>
      </c>
      <c r="J58" s="38">
        <v>1.7000000000000001E-2</v>
      </c>
      <c r="K58" s="38">
        <f t="shared" si="0"/>
        <v>8.6624203821656059E-4</v>
      </c>
      <c r="L58" s="38">
        <f t="shared" si="1"/>
        <v>8.6624203821656059E-2</v>
      </c>
      <c r="M58" s="38">
        <f t="shared" si="2"/>
        <v>3.5403312101910826E-2</v>
      </c>
      <c r="N58" s="38">
        <v>0</v>
      </c>
      <c r="O58" s="38">
        <v>0</v>
      </c>
      <c r="P58" s="38">
        <v>4.1626246999999998E-2</v>
      </c>
      <c r="Q58" s="38">
        <v>36.324786320000001</v>
      </c>
      <c r="R58" s="38">
        <v>0</v>
      </c>
      <c r="S58" s="38">
        <v>0</v>
      </c>
      <c r="T58" s="38">
        <v>9.9999999999999995E-7</v>
      </c>
      <c r="U58" s="38">
        <v>0</v>
      </c>
      <c r="V58" s="38">
        <v>26.865500000000001</v>
      </c>
      <c r="W58" s="38">
        <v>6.8981000000000003</v>
      </c>
      <c r="X58" s="38">
        <v>0.81730000000000003</v>
      </c>
      <c r="Y58" s="38">
        <v>0.14099999999999999</v>
      </c>
      <c r="Z58" s="38" t="s">
        <v>34</v>
      </c>
      <c r="AA58" s="38">
        <v>1.5803235294117599</v>
      </c>
      <c r="AB58" s="38">
        <v>0.40577058823529399</v>
      </c>
      <c r="AC58" s="38">
        <v>0.120567375886525</v>
      </c>
      <c r="AD58" s="38">
        <v>65.782938170061698</v>
      </c>
      <c r="AE58" s="38">
        <v>0</v>
      </c>
    </row>
    <row r="59" spans="1:31">
      <c r="A59" s="4" t="s">
        <v>3</v>
      </c>
      <c r="B59" s="4" t="s">
        <v>153</v>
      </c>
      <c r="C59" s="4">
        <v>65</v>
      </c>
      <c r="D59" s="4" t="s">
        <v>21</v>
      </c>
      <c r="E59" s="38">
        <v>0.44483396400000003</v>
      </c>
      <c r="F59" s="38">
        <v>41.056919100000002</v>
      </c>
      <c r="G59" s="38">
        <v>92.366343450000002</v>
      </c>
      <c r="H59" s="38">
        <v>0.48123465500000001</v>
      </c>
      <c r="I59" s="38">
        <v>0.44333961</v>
      </c>
      <c r="J59" s="38">
        <v>6.3E-2</v>
      </c>
      <c r="K59" s="38">
        <f t="shared" si="0"/>
        <v>3.2101910828025476E-3</v>
      </c>
      <c r="L59" s="38">
        <f t="shared" si="1"/>
        <v>0.32101910828025476</v>
      </c>
      <c r="M59" s="38">
        <f t="shared" si="2"/>
        <v>0.13120050955414012</v>
      </c>
      <c r="N59" s="38">
        <v>0</v>
      </c>
      <c r="O59" s="38">
        <v>0</v>
      </c>
      <c r="P59" s="38">
        <v>0.14210325100000001</v>
      </c>
      <c r="Q59" s="38">
        <v>134.6153846</v>
      </c>
      <c r="R59" s="38">
        <v>0</v>
      </c>
      <c r="S59" s="38">
        <v>0</v>
      </c>
      <c r="T59" s="38">
        <v>9.9999999999999995E-7</v>
      </c>
      <c r="U59" s="38">
        <v>0</v>
      </c>
      <c r="V59" s="38">
        <v>39.882199999999997</v>
      </c>
      <c r="W59" s="38">
        <v>11.464</v>
      </c>
      <c r="X59" s="38">
        <v>0.91500000000000004</v>
      </c>
      <c r="Y59" s="38">
        <v>0.26200000000000001</v>
      </c>
      <c r="Z59" s="38" t="s">
        <v>34</v>
      </c>
      <c r="AA59" s="38">
        <v>0.63305079365079397</v>
      </c>
      <c r="AB59" s="38">
        <v>0.181968253968254</v>
      </c>
      <c r="AC59" s="38">
        <v>0.240458015267176</v>
      </c>
      <c r="AD59" s="38">
        <v>89.958576000010495</v>
      </c>
      <c r="AE59" s="38">
        <v>0</v>
      </c>
    </row>
    <row r="60" spans="1:31">
      <c r="A60" s="4" t="s">
        <v>3</v>
      </c>
      <c r="B60" s="4" t="s">
        <v>153</v>
      </c>
      <c r="C60" s="4">
        <v>75</v>
      </c>
      <c r="D60" s="4" t="s">
        <v>22</v>
      </c>
      <c r="E60" s="38">
        <v>1.1118574735</v>
      </c>
      <c r="F60" s="38">
        <v>37.504507064999999</v>
      </c>
      <c r="G60" s="38">
        <v>33.714620099999998</v>
      </c>
      <c r="H60" s="38">
        <v>0.47661383800000001</v>
      </c>
      <c r="I60" s="38">
        <v>0.49378516</v>
      </c>
      <c r="J60" s="38">
        <v>6.4000000000000001E-2</v>
      </c>
      <c r="K60" s="38">
        <f t="shared" si="0"/>
        <v>3.2611464968152868E-3</v>
      </c>
      <c r="L60" s="38">
        <f t="shared" si="1"/>
        <v>0.3261146496815287</v>
      </c>
      <c r="M60" s="38">
        <f t="shared" si="2"/>
        <v>0.13328305732484078</v>
      </c>
      <c r="N60" s="38">
        <v>4.0000000000000001E-3</v>
      </c>
      <c r="O60" s="38">
        <v>7.3999999999999996E-2</v>
      </c>
      <c r="P60" s="38">
        <v>0.12961102399999999</v>
      </c>
      <c r="Q60" s="38">
        <v>136.75213679999999</v>
      </c>
      <c r="R60" s="38">
        <v>8.1006889999999995E-3</v>
      </c>
      <c r="S60" s="38">
        <v>8.5470085470000008</v>
      </c>
      <c r="T60" s="38">
        <v>0.14986274599999999</v>
      </c>
      <c r="U60" s="38">
        <v>158.11965810000001</v>
      </c>
      <c r="V60" s="38">
        <v>34.947200000000002</v>
      </c>
      <c r="W60" s="38">
        <v>9.6067999999999998</v>
      </c>
      <c r="X60" s="38">
        <v>0.875</v>
      </c>
      <c r="Y60" s="38">
        <v>0.21</v>
      </c>
      <c r="Z60" s="38" t="s">
        <v>34</v>
      </c>
      <c r="AA60" s="38">
        <v>0.54605000000000004</v>
      </c>
      <c r="AB60" s="38">
        <v>0.15010625</v>
      </c>
      <c r="AC60" s="38">
        <v>0.30476190476190501</v>
      </c>
      <c r="AD60" s="38">
        <v>70.774099407928702</v>
      </c>
      <c r="AE60" s="38">
        <v>5.8823529411764698E-2</v>
      </c>
    </row>
    <row r="61" spans="1:31">
      <c r="A61" s="4" t="s">
        <v>3</v>
      </c>
      <c r="B61" s="4" t="s">
        <v>153</v>
      </c>
      <c r="C61" s="4">
        <v>95</v>
      </c>
      <c r="D61" s="4" t="s">
        <v>24</v>
      </c>
      <c r="E61" s="38">
        <v>0.76108401999999997</v>
      </c>
      <c r="F61" s="38">
        <v>39.790859220000002</v>
      </c>
      <c r="G61" s="38">
        <v>52.281821950000001</v>
      </c>
      <c r="H61" s="38">
        <v>0.47161395</v>
      </c>
      <c r="I61" s="38">
        <v>0.57044852000000001</v>
      </c>
      <c r="J61" s="38">
        <v>8.0000000000000002E-3</v>
      </c>
      <c r="K61" s="38">
        <f t="shared" si="0"/>
        <v>4.0764331210191084E-4</v>
      </c>
      <c r="L61" s="38">
        <f t="shared" si="1"/>
        <v>4.0764331210191088E-2</v>
      </c>
      <c r="M61" s="38">
        <f t="shared" si="2"/>
        <v>1.6660382165605097E-2</v>
      </c>
      <c r="N61" s="38">
        <v>3.2000000000000001E-2</v>
      </c>
      <c r="O61" s="38">
        <v>0</v>
      </c>
      <c r="P61" s="38">
        <v>1.4024053E-2</v>
      </c>
      <c r="Q61" s="38">
        <v>17.094017090000001</v>
      </c>
      <c r="R61" s="38">
        <v>5.6096210000000001E-2</v>
      </c>
      <c r="S61" s="38">
        <v>68.376068380000007</v>
      </c>
      <c r="T61" s="38">
        <v>9.9999999999999995E-7</v>
      </c>
      <c r="U61" s="38">
        <v>0</v>
      </c>
      <c r="V61" s="38">
        <v>8.0982000000000003</v>
      </c>
      <c r="W61" s="38">
        <v>1.7297</v>
      </c>
      <c r="X61" s="38">
        <v>0.67989999999999995</v>
      </c>
      <c r="Y61" s="38">
        <v>2.9000000000000001E-2</v>
      </c>
      <c r="Z61" s="38" t="s">
        <v>34</v>
      </c>
      <c r="AA61" s="38">
        <v>1.012275</v>
      </c>
      <c r="AB61" s="38">
        <v>0.2162125</v>
      </c>
      <c r="AC61" s="38">
        <v>0.27586206896551702</v>
      </c>
      <c r="AD61" s="38">
        <v>14.196197756810699</v>
      </c>
      <c r="AE61" s="38">
        <v>0.79999999429551505</v>
      </c>
    </row>
    <row r="62" spans="1:31">
      <c r="A62" s="4" t="s">
        <v>3</v>
      </c>
      <c r="B62" s="4" t="s">
        <v>153</v>
      </c>
      <c r="C62" s="4">
        <v>115</v>
      </c>
      <c r="D62" s="4" t="s">
        <v>26</v>
      </c>
      <c r="E62" s="38">
        <v>1.1017270685</v>
      </c>
      <c r="F62" s="38">
        <v>36.960578920000003</v>
      </c>
      <c r="G62" s="38">
        <v>33.385376024999999</v>
      </c>
      <c r="H62" s="38">
        <v>0.44444444399999999</v>
      </c>
      <c r="I62" s="38">
        <v>0.43926230999999999</v>
      </c>
      <c r="J62" s="38">
        <v>1.0999999999999999E-2</v>
      </c>
      <c r="K62" s="38">
        <f t="shared" si="0"/>
        <v>5.6050955414012739E-4</v>
      </c>
      <c r="L62" s="38">
        <f t="shared" si="1"/>
        <v>5.605095541401274E-2</v>
      </c>
      <c r="M62" s="38">
        <f t="shared" si="2"/>
        <v>2.2908025477707004E-2</v>
      </c>
      <c r="N62" s="38">
        <v>0</v>
      </c>
      <c r="O62" s="38">
        <v>0</v>
      </c>
      <c r="P62" s="38">
        <v>2.5041984999999999E-2</v>
      </c>
      <c r="Q62" s="38">
        <v>23.5042735</v>
      </c>
      <c r="R62" s="38">
        <v>0</v>
      </c>
      <c r="S62" s="38">
        <v>0</v>
      </c>
      <c r="T62" s="38">
        <v>9.9999999999999995E-7</v>
      </c>
      <c r="U62" s="38">
        <v>0</v>
      </c>
      <c r="V62" s="38">
        <v>4.1165000000000003</v>
      </c>
      <c r="W62" s="38">
        <v>1.5347</v>
      </c>
      <c r="X62" s="38">
        <v>1.1867000000000001</v>
      </c>
      <c r="Y62" s="38">
        <v>4.5999999999999999E-2</v>
      </c>
      <c r="Z62" s="38" t="s">
        <v>34</v>
      </c>
      <c r="AA62" s="38">
        <v>0.37422727272727302</v>
      </c>
      <c r="AB62" s="38">
        <v>0.13951818181818201</v>
      </c>
      <c r="AC62" s="38">
        <v>0.23913043478260901</v>
      </c>
      <c r="AD62" s="38">
        <v>9.3713935985083694</v>
      </c>
      <c r="AE62" s="38">
        <v>0</v>
      </c>
    </row>
    <row r="63" spans="1:31">
      <c r="A63" s="4" t="s">
        <v>3</v>
      </c>
      <c r="B63" s="4" t="s">
        <v>154</v>
      </c>
      <c r="C63" s="4">
        <v>5</v>
      </c>
      <c r="D63" s="4" t="s">
        <v>148</v>
      </c>
      <c r="E63" s="38">
        <v>1.6949166655000001</v>
      </c>
      <c r="F63" s="38">
        <v>42.049922944999999</v>
      </c>
      <c r="G63" s="38">
        <v>24.809148400000002</v>
      </c>
      <c r="H63" s="38">
        <v>0.51739690699999996</v>
      </c>
      <c r="I63" s="38">
        <v>0.14881406</v>
      </c>
      <c r="J63" s="38">
        <v>0.42199999999999999</v>
      </c>
      <c r="K63" s="38">
        <f t="shared" si="0"/>
        <v>2.1503184713375794E-2</v>
      </c>
      <c r="L63" s="38">
        <f t="shared" si="1"/>
        <v>2.1503184713375796</v>
      </c>
      <c r="M63" s="38">
        <f t="shared" si="2"/>
        <v>0.87883515923566879</v>
      </c>
      <c r="N63" s="38">
        <v>0.126</v>
      </c>
      <c r="O63" s="38">
        <v>0</v>
      </c>
      <c r="P63" s="38">
        <v>2.8357535569999999</v>
      </c>
      <c r="Q63" s="38">
        <v>901.70940169999994</v>
      </c>
      <c r="R63" s="38">
        <v>0.84669419000000001</v>
      </c>
      <c r="S63" s="38">
        <v>269.2307692</v>
      </c>
      <c r="T63" s="38">
        <v>9.9999999999999995E-7</v>
      </c>
      <c r="U63" s="38">
        <v>0</v>
      </c>
      <c r="V63" s="38">
        <v>245.76140000000001</v>
      </c>
      <c r="W63" s="38">
        <v>50.188099999999999</v>
      </c>
      <c r="X63" s="38">
        <v>0.65</v>
      </c>
      <c r="Y63" s="38">
        <v>0.81599999999999995</v>
      </c>
      <c r="Z63" s="38">
        <v>25.950120553333299</v>
      </c>
      <c r="AA63" s="38">
        <v>0.58237298578199104</v>
      </c>
      <c r="AB63" s="38">
        <v>0.118929146919431</v>
      </c>
      <c r="AC63" s="38">
        <v>0.51715686274509798</v>
      </c>
      <c r="AD63" s="38">
        <v>1651.4662660235199</v>
      </c>
      <c r="AE63" s="38">
        <v>0.229927007298279</v>
      </c>
    </row>
    <row r="64" spans="1:31">
      <c r="A64" s="4" t="s">
        <v>3</v>
      </c>
      <c r="B64" s="4" t="s">
        <v>154</v>
      </c>
      <c r="C64" s="4">
        <v>15</v>
      </c>
      <c r="D64" s="4" t="s">
        <v>16</v>
      </c>
      <c r="E64" s="38">
        <v>1.1969465614999999</v>
      </c>
      <c r="F64" s="38">
        <v>37.056758879999997</v>
      </c>
      <c r="G64" s="38">
        <v>31.069155949999999</v>
      </c>
      <c r="H64" s="38">
        <v>0.36578060699999998</v>
      </c>
      <c r="I64" s="38">
        <v>0.32831774000000002</v>
      </c>
      <c r="J64" s="38">
        <v>0.222</v>
      </c>
      <c r="K64" s="38">
        <f t="shared" si="0"/>
        <v>1.1312101910828026E-2</v>
      </c>
      <c r="L64" s="38">
        <f t="shared" si="1"/>
        <v>1.1312101910828025</v>
      </c>
      <c r="M64" s="38">
        <f t="shared" si="2"/>
        <v>0.46232560509554133</v>
      </c>
      <c r="N64" s="38">
        <v>2.7E-2</v>
      </c>
      <c r="O64" s="38">
        <v>0</v>
      </c>
      <c r="P64" s="38">
        <v>0.67617424500000001</v>
      </c>
      <c r="Q64" s="38">
        <v>474.35897440000002</v>
      </c>
      <c r="R64" s="38">
        <v>8.2237407999999998E-2</v>
      </c>
      <c r="S64" s="38">
        <v>57.69230769</v>
      </c>
      <c r="T64" s="38">
        <v>9.9999999999999995E-7</v>
      </c>
      <c r="U64" s="38">
        <v>0</v>
      </c>
      <c r="V64" s="38">
        <v>200.10820000000001</v>
      </c>
      <c r="W64" s="38">
        <v>29.035699999999999</v>
      </c>
      <c r="X64" s="38">
        <v>0.46189999999999998</v>
      </c>
      <c r="Y64" s="38">
        <v>0.33500000000000002</v>
      </c>
      <c r="Z64" s="38">
        <v>25.676937443333301</v>
      </c>
      <c r="AA64" s="38">
        <v>0.90138828828828799</v>
      </c>
      <c r="AB64" s="38">
        <v>0.130791441441441</v>
      </c>
      <c r="AC64" s="38">
        <v>0.66268656716417895</v>
      </c>
      <c r="AD64" s="38">
        <v>609.49554538234804</v>
      </c>
      <c r="AE64" s="38">
        <v>0.10843373473324</v>
      </c>
    </row>
    <row r="65" spans="1:31">
      <c r="A65" s="4" t="s">
        <v>3</v>
      </c>
      <c r="B65" s="4" t="s">
        <v>154</v>
      </c>
      <c r="C65" s="4">
        <v>25</v>
      </c>
      <c r="D65" s="4" t="s">
        <v>17</v>
      </c>
      <c r="E65" s="38">
        <v>1.1126066445</v>
      </c>
      <c r="F65" s="38">
        <v>36.474374769999997</v>
      </c>
      <c r="G65" s="38">
        <v>32.965132320000002</v>
      </c>
      <c r="H65" s="38">
        <v>0.47538461500000001</v>
      </c>
      <c r="I65" s="38">
        <v>0.25265275999999998</v>
      </c>
      <c r="J65" s="38">
        <v>0.123</v>
      </c>
      <c r="K65" s="38">
        <f t="shared" si="0"/>
        <v>6.2675159235668788E-3</v>
      </c>
      <c r="L65" s="38">
        <f t="shared" si="1"/>
        <v>0.62675159235668787</v>
      </c>
      <c r="M65" s="38">
        <f t="shared" si="2"/>
        <v>0.25615337579617831</v>
      </c>
      <c r="N65" s="38">
        <v>2.5000000000000001E-2</v>
      </c>
      <c r="O65" s="38">
        <v>0.38</v>
      </c>
      <c r="P65" s="38">
        <v>0.48683418299999998</v>
      </c>
      <c r="Q65" s="38">
        <v>262.82051280000002</v>
      </c>
      <c r="R65" s="38">
        <v>9.8950037000000005E-2</v>
      </c>
      <c r="S65" s="38">
        <v>53.418803420000003</v>
      </c>
      <c r="T65" s="38">
        <v>1.5040405649999999</v>
      </c>
      <c r="U65" s="38">
        <v>811.96581200000003</v>
      </c>
      <c r="V65" s="38">
        <v>95.977800000000002</v>
      </c>
      <c r="W65" s="38">
        <v>13.146699999999999</v>
      </c>
      <c r="X65" s="38">
        <v>0.436</v>
      </c>
      <c r="Y65" s="38">
        <v>0.14299999999999999</v>
      </c>
      <c r="Z65" s="38" t="s">
        <v>34</v>
      </c>
      <c r="AA65" s="38">
        <v>0.78030731707317103</v>
      </c>
      <c r="AB65" s="38">
        <v>0.106883739837398</v>
      </c>
      <c r="AC65" s="38">
        <v>0.86013986013985999</v>
      </c>
      <c r="AD65" s="38">
        <v>379.88027520459298</v>
      </c>
      <c r="AE65" s="38">
        <v>0.16891891864208999</v>
      </c>
    </row>
    <row r="66" spans="1:31">
      <c r="A66" s="4" t="s">
        <v>3</v>
      </c>
      <c r="B66" s="4" t="s">
        <v>154</v>
      </c>
      <c r="C66" s="4">
        <v>35</v>
      </c>
      <c r="D66" s="4" t="s">
        <v>18</v>
      </c>
      <c r="E66" s="38">
        <v>1.058731705</v>
      </c>
      <c r="F66" s="38">
        <v>41.667148589999996</v>
      </c>
      <c r="G66" s="38">
        <v>39.642600520000002</v>
      </c>
      <c r="H66" s="38">
        <v>0.330904908</v>
      </c>
      <c r="I66" s="38">
        <v>0.35317324</v>
      </c>
      <c r="J66" s="38">
        <v>9.9000000000000005E-2</v>
      </c>
      <c r="K66" s="38">
        <f t="shared" si="0"/>
        <v>5.0445859872611468E-3</v>
      </c>
      <c r="L66" s="38">
        <f t="shared" si="1"/>
        <v>0.50445859872611465</v>
      </c>
      <c r="M66" s="38">
        <f t="shared" si="2"/>
        <v>0.20617222929936305</v>
      </c>
      <c r="N66" s="38">
        <v>8.0000000000000002E-3</v>
      </c>
      <c r="O66" s="38">
        <v>0.06</v>
      </c>
      <c r="P66" s="38">
        <v>0.28031568899999998</v>
      </c>
      <c r="Q66" s="38">
        <v>211.53846150000001</v>
      </c>
      <c r="R66" s="38">
        <v>2.2651773E-2</v>
      </c>
      <c r="S66" s="38">
        <v>17.094017090000001</v>
      </c>
      <c r="T66" s="38">
        <v>0.16988829599999999</v>
      </c>
      <c r="U66" s="38">
        <v>128.20512819999999</v>
      </c>
      <c r="V66" s="38">
        <v>129.08109999999999</v>
      </c>
      <c r="W66" s="38">
        <v>16.8172</v>
      </c>
      <c r="X66" s="38">
        <v>0.41470000000000001</v>
      </c>
      <c r="Y66" s="38">
        <v>0.17399999999999999</v>
      </c>
      <c r="Z66" s="38" t="s">
        <v>34</v>
      </c>
      <c r="AA66" s="38">
        <v>1.3038494949494901</v>
      </c>
      <c r="AB66" s="38">
        <v>0.16987070707070701</v>
      </c>
      <c r="AC66" s="38">
        <v>0.568965517241379</v>
      </c>
      <c r="AD66" s="38">
        <v>365.48946913418501</v>
      </c>
      <c r="AE66" s="38">
        <v>7.4766355602899695E-2</v>
      </c>
    </row>
    <row r="67" spans="1:31">
      <c r="A67" s="4" t="s">
        <v>3</v>
      </c>
      <c r="B67" s="4" t="s">
        <v>154</v>
      </c>
      <c r="C67" s="4">
        <v>45</v>
      </c>
      <c r="D67" s="4" t="s">
        <v>19</v>
      </c>
      <c r="E67" s="38">
        <v>1.0892730355</v>
      </c>
      <c r="F67" s="38">
        <v>40.092144009999998</v>
      </c>
      <c r="G67" s="38">
        <v>36.86177146</v>
      </c>
      <c r="H67" s="38">
        <v>0.41393442600000002</v>
      </c>
      <c r="I67" s="38">
        <v>0.51290922000000005</v>
      </c>
      <c r="J67" s="38">
        <v>9.4E-2</v>
      </c>
      <c r="K67" s="38">
        <f t="shared" si="0"/>
        <v>4.7898089171974521E-3</v>
      </c>
      <c r="L67" s="38">
        <f t="shared" si="1"/>
        <v>0.47898089171974523</v>
      </c>
      <c r="M67" s="38">
        <f t="shared" si="2"/>
        <v>0.19575949044585986</v>
      </c>
      <c r="N67" s="38">
        <v>4.0000000000000001E-3</v>
      </c>
      <c r="O67" s="38">
        <v>0.107</v>
      </c>
      <c r="P67" s="38">
        <v>0.183268298</v>
      </c>
      <c r="Q67" s="38">
        <v>200.85470090000001</v>
      </c>
      <c r="R67" s="38">
        <v>7.7986510000000002E-3</v>
      </c>
      <c r="S67" s="38">
        <v>8.5470085470000008</v>
      </c>
      <c r="T67" s="38">
        <v>0.20861391400000001</v>
      </c>
      <c r="U67" s="38">
        <v>228.63247860000001</v>
      </c>
      <c r="V67" s="38">
        <v>72.6584</v>
      </c>
      <c r="W67" s="38">
        <v>19.095199999999998</v>
      </c>
      <c r="X67" s="38">
        <v>0.83650000000000002</v>
      </c>
      <c r="Y67" s="38">
        <v>0.39900000000000002</v>
      </c>
      <c r="Z67" s="38" t="s">
        <v>34</v>
      </c>
      <c r="AA67" s="38">
        <v>0.77296170212766002</v>
      </c>
      <c r="AB67" s="38">
        <v>0.203140425531915</v>
      </c>
      <c r="AC67" s="38">
        <v>0.23558897243107799</v>
      </c>
      <c r="AD67" s="38">
        <v>141.65937590281601</v>
      </c>
      <c r="AE67" s="38">
        <v>4.0816326637423801E-2</v>
      </c>
    </row>
    <row r="68" spans="1:31">
      <c r="A68" s="4" t="s">
        <v>3</v>
      </c>
      <c r="B68" s="4" t="s">
        <v>154</v>
      </c>
      <c r="C68" s="4">
        <v>55</v>
      </c>
      <c r="D68" s="4" t="s">
        <v>20</v>
      </c>
      <c r="E68" s="38">
        <v>1.534974694</v>
      </c>
      <c r="F68" s="38">
        <v>42.039634700000001</v>
      </c>
      <c r="G68" s="38">
        <v>27.387835689999999</v>
      </c>
      <c r="H68" s="38">
        <v>0.380882783</v>
      </c>
      <c r="I68" s="38">
        <v>0.49167822999999999</v>
      </c>
      <c r="J68" s="38">
        <v>8.0000000000000002E-3</v>
      </c>
      <c r="K68" s="38">
        <f t="shared" ref="K68:K131" si="3">J68/(3.14*2.5*2.5)</f>
        <v>4.0764331210191084E-4</v>
      </c>
      <c r="L68" s="38">
        <f t="shared" ref="L68:L131" si="4">K68*100</f>
        <v>4.0764331210191088E-2</v>
      </c>
      <c r="M68" s="38">
        <f t="shared" ref="M68:M84" si="5">L68*40.87/100</f>
        <v>1.6660382165605097E-2</v>
      </c>
      <c r="N68" s="38">
        <v>6.0000000000000001E-3</v>
      </c>
      <c r="O68" s="38">
        <v>0</v>
      </c>
      <c r="P68" s="38">
        <v>1.6270804E-2</v>
      </c>
      <c r="Q68" s="38">
        <v>17.094017090000001</v>
      </c>
      <c r="R68" s="38">
        <v>1.2203103E-2</v>
      </c>
      <c r="S68" s="38">
        <v>12.820512819999999</v>
      </c>
      <c r="T68" s="38">
        <v>9.9999999999999995E-7</v>
      </c>
      <c r="U68" s="38">
        <v>0</v>
      </c>
      <c r="V68" s="38">
        <v>28.795100000000001</v>
      </c>
      <c r="W68" s="38">
        <v>5.4351000000000003</v>
      </c>
      <c r="X68" s="38">
        <v>0.6008</v>
      </c>
      <c r="Y68" s="38">
        <v>8.2000000000000003E-2</v>
      </c>
      <c r="Z68" s="38" t="s">
        <v>34</v>
      </c>
      <c r="AA68" s="38">
        <v>3.5993875000000002</v>
      </c>
      <c r="AB68" s="38">
        <v>0.67938750000000003</v>
      </c>
      <c r="AC68" s="38">
        <v>9.7560975609756101E-2</v>
      </c>
      <c r="AD68" s="38">
        <v>58.564927717055902</v>
      </c>
      <c r="AE68" s="38">
        <v>0.42857142857142899</v>
      </c>
    </row>
    <row r="69" spans="1:31">
      <c r="A69" s="4" t="s">
        <v>3</v>
      </c>
      <c r="B69" s="4" t="s">
        <v>154</v>
      </c>
      <c r="C69" s="4">
        <v>65</v>
      </c>
      <c r="D69" s="4" t="s">
        <v>21</v>
      </c>
      <c r="E69" s="38" t="s">
        <v>34</v>
      </c>
      <c r="F69" s="38" t="s">
        <v>34</v>
      </c>
      <c r="G69" s="38" t="s">
        <v>34</v>
      </c>
      <c r="H69" s="38">
        <v>0.38860103600000001</v>
      </c>
      <c r="I69" s="38">
        <v>0.46268869000000001</v>
      </c>
      <c r="J69" s="38">
        <v>8.0000000000000002E-3</v>
      </c>
      <c r="K69" s="38">
        <f t="shared" si="3"/>
        <v>4.0764331210191084E-4</v>
      </c>
      <c r="L69" s="38">
        <f t="shared" si="4"/>
        <v>4.0764331210191088E-2</v>
      </c>
      <c r="M69" s="38">
        <f t="shared" si="5"/>
        <v>1.6660382165605097E-2</v>
      </c>
      <c r="N69" s="38">
        <v>6.0000000000000001E-3</v>
      </c>
      <c r="O69" s="38">
        <v>0</v>
      </c>
      <c r="P69" s="38">
        <v>1.7290243E-2</v>
      </c>
      <c r="Q69" s="38">
        <v>17.094017090000001</v>
      </c>
      <c r="R69" s="38">
        <v>1.2967681999999999E-2</v>
      </c>
      <c r="S69" s="38">
        <v>12.820512819999999</v>
      </c>
      <c r="T69" s="38">
        <v>9.9999999999999995E-7</v>
      </c>
      <c r="U69" s="38">
        <v>0</v>
      </c>
      <c r="V69" s="38">
        <v>32.595599999999997</v>
      </c>
      <c r="W69" s="38">
        <v>5.2512999999999996</v>
      </c>
      <c r="X69" s="38">
        <v>0.51280000000000003</v>
      </c>
      <c r="Y69" s="38">
        <v>6.7000000000000004E-2</v>
      </c>
      <c r="Z69" s="38" t="s">
        <v>34</v>
      </c>
      <c r="AA69" s="38">
        <v>4.0744499999999997</v>
      </c>
      <c r="AB69" s="38">
        <v>0.65641249999999995</v>
      </c>
      <c r="AC69" s="38">
        <v>0.119402985074627</v>
      </c>
      <c r="AD69" s="38">
        <v>70.448231617678005</v>
      </c>
      <c r="AE69" s="38">
        <v>0.42857142385011499</v>
      </c>
    </row>
    <row r="70" spans="1:31">
      <c r="A70" s="4" t="s">
        <v>3</v>
      </c>
      <c r="B70" s="4" t="s">
        <v>154</v>
      </c>
      <c r="C70" s="4">
        <v>75</v>
      </c>
      <c r="D70" s="4" t="s">
        <v>22</v>
      </c>
      <c r="E70" s="38">
        <v>1.1688759325</v>
      </c>
      <c r="F70" s="38">
        <v>40.86536598</v>
      </c>
      <c r="G70" s="38">
        <v>35.02684129</v>
      </c>
      <c r="H70" s="38">
        <v>0.344933078</v>
      </c>
      <c r="I70" s="38">
        <v>0.54387836000000001</v>
      </c>
      <c r="J70" s="38">
        <v>0.02</v>
      </c>
      <c r="K70" s="38">
        <f t="shared" si="3"/>
        <v>1.0191082802547772E-3</v>
      </c>
      <c r="L70" s="38">
        <f t="shared" si="4"/>
        <v>0.10191082802547771</v>
      </c>
      <c r="M70" s="38">
        <f t="shared" si="5"/>
        <v>4.1650955414012737E-2</v>
      </c>
      <c r="N70" s="38">
        <v>0</v>
      </c>
      <c r="O70" s="38">
        <v>0</v>
      </c>
      <c r="P70" s="38">
        <v>3.6772928000000003E-2</v>
      </c>
      <c r="Q70" s="38">
        <v>42.735042739999997</v>
      </c>
      <c r="R70" s="38">
        <v>0</v>
      </c>
      <c r="S70" s="38">
        <v>0</v>
      </c>
      <c r="T70" s="38">
        <v>9.9999999999999995E-7</v>
      </c>
      <c r="U70" s="38">
        <v>0</v>
      </c>
      <c r="V70" s="38">
        <v>74.575800000000001</v>
      </c>
      <c r="W70" s="38">
        <v>11.2567</v>
      </c>
      <c r="X70" s="38">
        <v>0.48049999999999998</v>
      </c>
      <c r="Y70" s="38">
        <v>0.13500000000000001</v>
      </c>
      <c r="Z70" s="38" t="s">
        <v>34</v>
      </c>
      <c r="AA70" s="38">
        <v>3.72879</v>
      </c>
      <c r="AB70" s="38">
        <v>0.56283499999999997</v>
      </c>
      <c r="AC70" s="38">
        <v>0.148148148148148</v>
      </c>
      <c r="AD70" s="38">
        <v>137.11852775315401</v>
      </c>
      <c r="AE70" s="38">
        <v>0</v>
      </c>
    </row>
    <row r="71" spans="1:31">
      <c r="A71" s="4" t="s">
        <v>3</v>
      </c>
      <c r="B71" s="4" t="s">
        <v>154</v>
      </c>
      <c r="C71" s="4">
        <v>85</v>
      </c>
      <c r="D71" s="4" t="s">
        <v>23</v>
      </c>
      <c r="E71" s="38">
        <v>0.41859903900000001</v>
      </c>
      <c r="F71" s="38">
        <v>45.713268280000001</v>
      </c>
      <c r="G71" s="38">
        <v>109.2053828</v>
      </c>
      <c r="H71" s="38">
        <v>0.39384116699999999</v>
      </c>
      <c r="I71" s="38">
        <v>0.48343385</v>
      </c>
      <c r="J71" s="38">
        <v>8.1000000000000003E-2</v>
      </c>
      <c r="K71" s="38">
        <f t="shared" si="3"/>
        <v>4.127388535031847E-3</v>
      </c>
      <c r="L71" s="38">
        <f t="shared" si="4"/>
        <v>0.41273885350318468</v>
      </c>
      <c r="M71" s="38">
        <f t="shared" si="5"/>
        <v>0.16868636942675155</v>
      </c>
      <c r="N71" s="38">
        <v>5.3999999999999999E-2</v>
      </c>
      <c r="O71" s="38">
        <v>0</v>
      </c>
      <c r="P71" s="38">
        <v>0.16755136200000001</v>
      </c>
      <c r="Q71" s="38">
        <v>173.07692309999999</v>
      </c>
      <c r="R71" s="38">
        <v>0.111700908</v>
      </c>
      <c r="S71" s="38">
        <v>115.3846154</v>
      </c>
      <c r="T71" s="38">
        <v>9.9999999999999995E-7</v>
      </c>
      <c r="U71" s="38">
        <v>0</v>
      </c>
      <c r="V71" s="38">
        <v>7.0915999999999997</v>
      </c>
      <c r="W71" s="38">
        <v>2.8980999999999999</v>
      </c>
      <c r="X71" s="38">
        <v>1.3008</v>
      </c>
      <c r="Y71" s="38">
        <v>9.4E-2</v>
      </c>
      <c r="Z71" s="38" t="s">
        <v>34</v>
      </c>
      <c r="AA71" s="38">
        <v>8.7550617283950596E-2</v>
      </c>
      <c r="AB71" s="38">
        <v>3.5779012345678998E-2</v>
      </c>
      <c r="AC71" s="38">
        <v>0.86170212765957499</v>
      </c>
      <c r="AD71" s="38">
        <v>14.669225169069099</v>
      </c>
      <c r="AE71" s="38">
        <v>0.4</v>
      </c>
    </row>
    <row r="72" spans="1:31">
      <c r="A72" s="4" t="s">
        <v>3</v>
      </c>
      <c r="B72" s="4" t="s">
        <v>154</v>
      </c>
      <c r="C72" s="4">
        <v>95</v>
      </c>
      <c r="D72" s="4" t="s">
        <v>24</v>
      </c>
      <c r="E72" s="38">
        <v>2.0537605289999998</v>
      </c>
      <c r="F72" s="38">
        <v>42.104442599999999</v>
      </c>
      <c r="G72" s="38">
        <v>20.501145099999999</v>
      </c>
      <c r="H72" s="38">
        <v>0.38014527799999998</v>
      </c>
      <c r="I72" s="38">
        <v>0.54358770000000001</v>
      </c>
      <c r="J72" s="38">
        <v>8.9999999999999993E-3</v>
      </c>
      <c r="K72" s="38">
        <f t="shared" si="3"/>
        <v>4.5859872611464964E-4</v>
      </c>
      <c r="L72" s="38">
        <f t="shared" si="4"/>
        <v>4.5859872611464965E-2</v>
      </c>
      <c r="M72" s="38">
        <f t="shared" si="5"/>
        <v>1.8742929936305729E-2</v>
      </c>
      <c r="N72" s="38">
        <v>1E-3</v>
      </c>
      <c r="O72" s="38">
        <v>0</v>
      </c>
      <c r="P72" s="38">
        <v>1.6556666000000001E-2</v>
      </c>
      <c r="Q72" s="38">
        <v>19.23076923</v>
      </c>
      <c r="R72" s="38">
        <v>1.8396300000000001E-3</v>
      </c>
      <c r="S72" s="38">
        <v>2.1367521370000002</v>
      </c>
      <c r="T72" s="38">
        <v>9.9999999999999995E-7</v>
      </c>
      <c r="U72" s="38">
        <v>0</v>
      </c>
      <c r="V72" s="38">
        <v>22.0745</v>
      </c>
      <c r="W72" s="38">
        <v>2.2109999999999999</v>
      </c>
      <c r="X72" s="38">
        <v>0.31879999999999997</v>
      </c>
      <c r="Y72" s="38">
        <v>1.7999999999999999E-2</v>
      </c>
      <c r="Z72" s="38" t="s">
        <v>34</v>
      </c>
      <c r="AA72" s="38">
        <v>2.4527222222222198</v>
      </c>
      <c r="AB72" s="38">
        <v>0.24566666666666701</v>
      </c>
      <c r="AC72" s="38">
        <v>0.5</v>
      </c>
      <c r="AD72" s="38">
        <v>40.6089026664879</v>
      </c>
      <c r="AE72" s="38">
        <v>0.100000021743508</v>
      </c>
    </row>
    <row r="73" spans="1:31">
      <c r="A73" s="4" t="s">
        <v>3</v>
      </c>
      <c r="B73" s="4" t="s">
        <v>154</v>
      </c>
      <c r="C73" s="4">
        <v>105</v>
      </c>
      <c r="D73" s="4" t="s">
        <v>25</v>
      </c>
      <c r="E73" s="38" t="s">
        <v>34</v>
      </c>
      <c r="F73" s="38" t="s">
        <v>34</v>
      </c>
      <c r="G73" s="38" t="s">
        <v>34</v>
      </c>
      <c r="H73" s="38">
        <v>0.31759999999999999</v>
      </c>
      <c r="I73" s="38">
        <v>0.67408924999999997</v>
      </c>
      <c r="J73" s="38">
        <v>0.09</v>
      </c>
      <c r="K73" s="38">
        <f t="shared" si="3"/>
        <v>4.5859872611464965E-3</v>
      </c>
      <c r="L73" s="38">
        <f t="shared" si="4"/>
        <v>0.45859872611464964</v>
      </c>
      <c r="M73" s="38">
        <f t="shared" si="5"/>
        <v>0.18742929936305727</v>
      </c>
      <c r="N73" s="38">
        <v>0.105</v>
      </c>
      <c r="O73" s="38">
        <v>0</v>
      </c>
      <c r="P73" s="38">
        <v>0.13351347799999999</v>
      </c>
      <c r="Q73" s="38">
        <v>192.30769230000001</v>
      </c>
      <c r="R73" s="38">
        <v>0.15576572399999999</v>
      </c>
      <c r="S73" s="38">
        <v>224.35897439999999</v>
      </c>
      <c r="T73" s="38">
        <v>9.9999999999999995E-7</v>
      </c>
      <c r="U73" s="38">
        <v>0</v>
      </c>
      <c r="V73" s="38">
        <v>34.807200000000002</v>
      </c>
      <c r="W73" s="38">
        <v>9.5306999999999995</v>
      </c>
      <c r="X73" s="38">
        <v>0.87160000000000004</v>
      </c>
      <c r="Y73" s="38">
        <v>0.20799999999999999</v>
      </c>
      <c r="Z73" s="38" t="s">
        <v>34</v>
      </c>
      <c r="AA73" s="38">
        <v>0.38674666666666702</v>
      </c>
      <c r="AB73" s="38">
        <v>0.105896666666667</v>
      </c>
      <c r="AC73" s="38">
        <v>0.43269230769230799</v>
      </c>
      <c r="AD73" s="38">
        <v>51.635892428191099</v>
      </c>
      <c r="AE73" s="38">
        <v>0.53846153792971296</v>
      </c>
    </row>
    <row r="74" spans="1:31">
      <c r="A74" s="4" t="s">
        <v>3</v>
      </c>
      <c r="B74" s="4" t="s">
        <v>154</v>
      </c>
      <c r="C74" s="4">
        <v>115</v>
      </c>
      <c r="D74" s="4" t="s">
        <v>26</v>
      </c>
      <c r="E74" s="38">
        <v>0.915563613</v>
      </c>
      <c r="F74" s="38">
        <v>41.099330899999998</v>
      </c>
      <c r="G74" s="38">
        <v>44.91254103</v>
      </c>
      <c r="H74" s="38">
        <v>0.39321028299999999</v>
      </c>
      <c r="I74" s="38">
        <v>0.44729069999999999</v>
      </c>
      <c r="J74" s="38">
        <v>2.8000000000000001E-2</v>
      </c>
      <c r="K74" s="38">
        <f t="shared" si="3"/>
        <v>1.426751592356688E-3</v>
      </c>
      <c r="L74" s="38">
        <f t="shared" si="4"/>
        <v>0.14267515923566879</v>
      </c>
      <c r="M74" s="38">
        <f t="shared" si="5"/>
        <v>5.8311337579617824E-2</v>
      </c>
      <c r="N74" s="38">
        <v>5.0000000000000001E-3</v>
      </c>
      <c r="O74" s="38">
        <v>0</v>
      </c>
      <c r="P74" s="38">
        <v>6.2599110999999999E-2</v>
      </c>
      <c r="Q74" s="38">
        <v>59.829059829999998</v>
      </c>
      <c r="R74" s="38">
        <v>1.1178413E-2</v>
      </c>
      <c r="S74" s="38">
        <v>10.683760680000001</v>
      </c>
      <c r="T74" s="38">
        <v>9.9999999999999995E-7</v>
      </c>
      <c r="U74" s="38">
        <v>0</v>
      </c>
      <c r="V74" s="38">
        <v>40.239699999999999</v>
      </c>
      <c r="W74" s="38">
        <v>8.1781000000000006</v>
      </c>
      <c r="X74" s="38">
        <v>0.64690000000000003</v>
      </c>
      <c r="Y74" s="38">
        <v>0.13200000000000001</v>
      </c>
      <c r="Z74" s="38" t="s">
        <v>34</v>
      </c>
      <c r="AA74" s="38">
        <v>1.43713214285714</v>
      </c>
      <c r="AB74" s="38">
        <v>0.29207499999999997</v>
      </c>
      <c r="AC74" s="38">
        <v>0.21212121212121199</v>
      </c>
      <c r="AD74" s="38">
        <v>89.963193958649299</v>
      </c>
      <c r="AE74" s="38">
        <v>0.151515155211769</v>
      </c>
    </row>
    <row r="75" spans="1:31">
      <c r="A75" s="4" t="s">
        <v>3</v>
      </c>
      <c r="B75" s="4" t="s">
        <v>155</v>
      </c>
      <c r="C75" s="4">
        <v>5</v>
      </c>
      <c r="D75" s="4" t="s">
        <v>148</v>
      </c>
      <c r="E75" s="38">
        <v>1.2846168874999999</v>
      </c>
      <c r="F75" s="38">
        <v>38.690628050000001</v>
      </c>
      <c r="G75" s="38">
        <v>30.101875754999998</v>
      </c>
      <c r="H75" s="38">
        <v>0.57981927700000002</v>
      </c>
      <c r="I75" s="38">
        <v>0.15382772</v>
      </c>
      <c r="J75" s="38">
        <v>0.09</v>
      </c>
      <c r="K75" s="38">
        <f t="shared" si="3"/>
        <v>4.5859872611464965E-3</v>
      </c>
      <c r="L75" s="38">
        <f t="shared" si="4"/>
        <v>0.45859872611464964</v>
      </c>
      <c r="M75" s="38">
        <f t="shared" si="5"/>
        <v>0.18742929936305727</v>
      </c>
      <c r="N75" s="38">
        <v>0.14299999999999999</v>
      </c>
      <c r="O75" s="38">
        <v>0.66500000000000004</v>
      </c>
      <c r="P75" s="38">
        <v>0.58507010299999995</v>
      </c>
      <c r="Q75" s="38">
        <v>192.30769230000001</v>
      </c>
      <c r="R75" s="38">
        <v>0.92961138600000004</v>
      </c>
      <c r="S75" s="38">
        <v>305.55555559999999</v>
      </c>
      <c r="T75" s="38">
        <v>4.3230179839999998</v>
      </c>
      <c r="U75" s="38">
        <v>1420.940171</v>
      </c>
      <c r="V75" s="38">
        <v>50.778700000000001</v>
      </c>
      <c r="W75" s="38">
        <v>11.132199999999999</v>
      </c>
      <c r="X75" s="38">
        <v>0.69779999999999998</v>
      </c>
      <c r="Y75" s="38">
        <v>0.19400000000000001</v>
      </c>
      <c r="Z75" s="38">
        <v>38.0135055133333</v>
      </c>
      <c r="AA75" s="38">
        <v>0.56420777777777797</v>
      </c>
      <c r="AB75" s="38">
        <v>0.123691111111111</v>
      </c>
      <c r="AC75" s="38">
        <v>0.463917525773196</v>
      </c>
      <c r="AD75" s="38">
        <v>330.10110271412702</v>
      </c>
      <c r="AE75" s="38">
        <v>0.61373390561056795</v>
      </c>
    </row>
    <row r="76" spans="1:31">
      <c r="A76" s="4" t="s">
        <v>3</v>
      </c>
      <c r="B76" s="4" t="s">
        <v>155</v>
      </c>
      <c r="C76" s="4">
        <v>15</v>
      </c>
      <c r="D76" s="4" t="s">
        <v>16</v>
      </c>
      <c r="E76" s="38">
        <v>0.86328980349999995</v>
      </c>
      <c r="F76" s="38">
        <v>39.641778944999999</v>
      </c>
      <c r="G76" s="38">
        <v>45.920894079999997</v>
      </c>
      <c r="H76" s="38">
        <v>0.42020547899999999</v>
      </c>
      <c r="I76" s="38">
        <v>0.44195717000000001</v>
      </c>
      <c r="J76" s="38">
        <v>9.5000000000000001E-2</v>
      </c>
      <c r="K76" s="38">
        <f t="shared" si="3"/>
        <v>4.8407643312101912E-3</v>
      </c>
      <c r="L76" s="38">
        <f t="shared" si="4"/>
        <v>0.48407643312101911</v>
      </c>
      <c r="M76" s="38">
        <f t="shared" si="5"/>
        <v>0.19784203821656049</v>
      </c>
      <c r="N76" s="38">
        <v>0.03</v>
      </c>
      <c r="O76" s="38">
        <v>3.42</v>
      </c>
      <c r="P76" s="38">
        <v>0.214952956</v>
      </c>
      <c r="Q76" s="38">
        <v>202.99145300000001</v>
      </c>
      <c r="R76" s="38">
        <v>6.7879881000000003E-2</v>
      </c>
      <c r="S76" s="38">
        <v>64.102564099999995</v>
      </c>
      <c r="T76" s="38">
        <v>7.7383064060000004</v>
      </c>
      <c r="U76" s="38">
        <v>7307.6923079999997</v>
      </c>
      <c r="V76" s="38">
        <v>42.8249</v>
      </c>
      <c r="W76" s="38">
        <v>9.4986999999999995</v>
      </c>
      <c r="X76" s="38">
        <v>0.70599999999999996</v>
      </c>
      <c r="Y76" s="38">
        <v>0.16800000000000001</v>
      </c>
      <c r="Z76" s="38">
        <v>38.910675383333299</v>
      </c>
      <c r="AA76" s="38">
        <v>0.450788421052632</v>
      </c>
      <c r="AB76" s="38">
        <v>9.9986315789473701E-2</v>
      </c>
      <c r="AC76" s="38">
        <v>0.56547619047619002</v>
      </c>
      <c r="AD76" s="38">
        <v>96.898303516605495</v>
      </c>
      <c r="AE76" s="38">
        <v>0.24000000042427899</v>
      </c>
    </row>
    <row r="77" spans="1:31">
      <c r="A77" s="4" t="s">
        <v>3</v>
      </c>
      <c r="B77" s="4" t="s">
        <v>155</v>
      </c>
      <c r="C77" s="4">
        <v>25</v>
      </c>
      <c r="D77" s="4" t="s">
        <v>17</v>
      </c>
      <c r="E77" s="38">
        <v>0.92876940949999998</v>
      </c>
      <c r="F77" s="38">
        <v>39.307346344999999</v>
      </c>
      <c r="G77" s="38">
        <v>42.324496019999998</v>
      </c>
      <c r="H77" s="38">
        <v>0.45851382899999998</v>
      </c>
      <c r="I77" s="38">
        <v>0.38925239</v>
      </c>
      <c r="J77" s="38">
        <v>2.8000000000000001E-2</v>
      </c>
      <c r="K77" s="38">
        <f t="shared" si="3"/>
        <v>1.426751592356688E-3</v>
      </c>
      <c r="L77" s="38">
        <f t="shared" si="4"/>
        <v>0.14267515923566879</v>
      </c>
      <c r="M77" s="38">
        <f t="shared" si="5"/>
        <v>5.8311337579617824E-2</v>
      </c>
      <c r="N77" s="38">
        <v>9.5000000000000001E-2</v>
      </c>
      <c r="O77" s="38">
        <v>0</v>
      </c>
      <c r="P77" s="38">
        <v>7.1932762999999997E-2</v>
      </c>
      <c r="Q77" s="38">
        <v>59.829059829999998</v>
      </c>
      <c r="R77" s="38">
        <v>0.24405758899999999</v>
      </c>
      <c r="S77" s="38">
        <v>202.99145300000001</v>
      </c>
      <c r="T77" s="38">
        <v>9.9999999999999995E-7</v>
      </c>
      <c r="U77" s="38">
        <v>0</v>
      </c>
      <c r="V77" s="38">
        <v>62.021000000000001</v>
      </c>
      <c r="W77" s="38">
        <v>7.4861000000000004</v>
      </c>
      <c r="X77" s="38">
        <v>0.38419999999999999</v>
      </c>
      <c r="Y77" s="38">
        <v>7.1999999999999995E-2</v>
      </c>
      <c r="Z77" s="38" t="s">
        <v>34</v>
      </c>
      <c r="AA77" s="38">
        <v>2.21503571428571</v>
      </c>
      <c r="AB77" s="38">
        <v>0.26736071428571401</v>
      </c>
      <c r="AC77" s="38">
        <v>0.38888888888888901</v>
      </c>
      <c r="AD77" s="38">
        <v>159.33363954425599</v>
      </c>
      <c r="AE77" s="38">
        <v>0.77235772375733802</v>
      </c>
    </row>
    <row r="78" spans="1:31">
      <c r="A78" s="4" t="s">
        <v>3</v>
      </c>
      <c r="B78" s="4" t="s">
        <v>155</v>
      </c>
      <c r="C78" s="4">
        <v>35</v>
      </c>
      <c r="D78" s="4" t="s">
        <v>18</v>
      </c>
      <c r="E78" s="38">
        <v>0.89685100299999998</v>
      </c>
      <c r="F78" s="38">
        <v>40.607961654999997</v>
      </c>
      <c r="G78" s="38">
        <v>45.410334290000002</v>
      </c>
      <c r="H78" s="38">
        <v>0.53407629700000003</v>
      </c>
      <c r="I78" s="38">
        <v>0.30574750000000001</v>
      </c>
      <c r="J78" s="38">
        <v>1.2E-2</v>
      </c>
      <c r="K78" s="38">
        <f t="shared" si="3"/>
        <v>6.1146496815286629E-4</v>
      </c>
      <c r="L78" s="38">
        <f t="shared" si="4"/>
        <v>6.1146496815286631E-2</v>
      </c>
      <c r="M78" s="38">
        <f t="shared" si="5"/>
        <v>2.4990573248407647E-2</v>
      </c>
      <c r="N78" s="38">
        <v>0.17100000000000001</v>
      </c>
      <c r="O78" s="38">
        <v>0</v>
      </c>
      <c r="P78" s="38">
        <v>3.9248072000000002E-2</v>
      </c>
      <c r="Q78" s="38">
        <v>25.641025639999999</v>
      </c>
      <c r="R78" s="38">
        <v>0.55928503100000004</v>
      </c>
      <c r="S78" s="38">
        <v>365.38461539999997</v>
      </c>
      <c r="T78" s="38">
        <v>9.9999999999999995E-7</v>
      </c>
      <c r="U78" s="38">
        <v>0</v>
      </c>
      <c r="V78" s="38">
        <v>28.319099999999999</v>
      </c>
      <c r="W78" s="38">
        <v>3.3553999999999999</v>
      </c>
      <c r="X78" s="38">
        <v>0.37709999999999999</v>
      </c>
      <c r="Y78" s="38">
        <v>3.2000000000000001E-2</v>
      </c>
      <c r="Z78" s="38" t="s">
        <v>34</v>
      </c>
      <c r="AA78" s="38">
        <v>2.3599250000000001</v>
      </c>
      <c r="AB78" s="38">
        <v>0.27961666666666701</v>
      </c>
      <c r="AC78" s="38">
        <v>0.375</v>
      </c>
      <c r="AD78" s="38">
        <v>92.622507134154802</v>
      </c>
      <c r="AE78" s="38">
        <v>0.93442623005598402</v>
      </c>
    </row>
    <row r="79" spans="1:31">
      <c r="A79" s="4" t="s">
        <v>3</v>
      </c>
      <c r="B79" s="4" t="s">
        <v>155</v>
      </c>
      <c r="C79" s="4">
        <v>45</v>
      </c>
      <c r="D79" s="4" t="s">
        <v>19</v>
      </c>
      <c r="E79" s="38">
        <v>0.97483670700000002</v>
      </c>
      <c r="F79" s="38">
        <v>42.260536190000003</v>
      </c>
      <c r="G79" s="38">
        <v>43.351400169999998</v>
      </c>
      <c r="H79" s="38">
        <v>0.57309090900000004</v>
      </c>
      <c r="I79" s="38">
        <v>0.35865696000000002</v>
      </c>
      <c r="J79" s="38">
        <v>8.9999999999999993E-3</v>
      </c>
      <c r="K79" s="38">
        <f t="shared" si="3"/>
        <v>4.5859872611464964E-4</v>
      </c>
      <c r="L79" s="38">
        <f t="shared" si="4"/>
        <v>4.5859872611464965E-2</v>
      </c>
      <c r="M79" s="38">
        <f t="shared" si="5"/>
        <v>1.8742929936305729E-2</v>
      </c>
      <c r="N79" s="38">
        <v>8.9999999999999993E-3</v>
      </c>
      <c r="O79" s="38">
        <v>0</v>
      </c>
      <c r="P79" s="38">
        <v>2.5093615999999999E-2</v>
      </c>
      <c r="Q79" s="38">
        <v>19.23076923</v>
      </c>
      <c r="R79" s="38">
        <v>2.5093615999999999E-2</v>
      </c>
      <c r="S79" s="38">
        <v>19.23076923</v>
      </c>
      <c r="T79" s="38">
        <v>9.9999999999999995E-7</v>
      </c>
      <c r="U79" s="38">
        <v>0</v>
      </c>
      <c r="V79" s="38">
        <v>36.847999999999999</v>
      </c>
      <c r="W79" s="38">
        <v>6.0259</v>
      </c>
      <c r="X79" s="38">
        <v>0.52049999999999996</v>
      </c>
      <c r="Y79" s="38">
        <v>7.8E-2</v>
      </c>
      <c r="Z79" s="38" t="s">
        <v>34</v>
      </c>
      <c r="AA79" s="38">
        <v>4.0942222222222204</v>
      </c>
      <c r="AB79" s="38">
        <v>0.66954444444444405</v>
      </c>
      <c r="AC79" s="38">
        <v>0.115384615384615</v>
      </c>
      <c r="AD79" s="38">
        <v>102.738839921021</v>
      </c>
      <c r="AE79" s="38">
        <v>0.5</v>
      </c>
    </row>
    <row r="80" spans="1:31">
      <c r="A80" s="4" t="s">
        <v>3</v>
      </c>
      <c r="B80" s="4" t="s">
        <v>155</v>
      </c>
      <c r="C80" s="4">
        <v>55</v>
      </c>
      <c r="D80" s="4" t="s">
        <v>20</v>
      </c>
      <c r="E80" s="38">
        <v>1.304397762</v>
      </c>
      <c r="F80" s="38">
        <v>42.66292</v>
      </c>
      <c r="G80" s="38">
        <v>34.041494399999998</v>
      </c>
      <c r="H80" s="38">
        <v>0.49143432999999997</v>
      </c>
      <c r="I80" s="38">
        <v>0.56457062000000002</v>
      </c>
      <c r="J80" s="38">
        <v>1.7999999999999999E-2</v>
      </c>
      <c r="K80" s="38">
        <f t="shared" si="3"/>
        <v>9.1719745222929928E-4</v>
      </c>
      <c r="L80" s="38">
        <f t="shared" si="4"/>
        <v>9.171974522292993E-2</v>
      </c>
      <c r="M80" s="38">
        <f t="shared" si="5"/>
        <v>3.7485859872611459E-2</v>
      </c>
      <c r="N80" s="38">
        <v>3.0000000000000001E-3</v>
      </c>
      <c r="O80" s="38">
        <v>0</v>
      </c>
      <c r="P80" s="38">
        <v>3.1882636999999998E-2</v>
      </c>
      <c r="Q80" s="38">
        <v>38.46153846</v>
      </c>
      <c r="R80" s="38">
        <v>5.3137729999999999E-3</v>
      </c>
      <c r="S80" s="38">
        <v>6.4102564099999997</v>
      </c>
      <c r="T80" s="38">
        <v>9.9999999999999995E-7</v>
      </c>
      <c r="U80" s="38">
        <v>0</v>
      </c>
      <c r="V80" s="38">
        <v>19.029800000000002</v>
      </c>
      <c r="W80" s="38">
        <v>4.7313000000000001</v>
      </c>
      <c r="X80" s="38">
        <v>0.79139999999999999</v>
      </c>
      <c r="Y80" s="38">
        <v>9.4E-2</v>
      </c>
      <c r="Z80" s="38" t="s">
        <v>34</v>
      </c>
      <c r="AA80" s="38">
        <v>1.05721111111111</v>
      </c>
      <c r="AB80" s="38">
        <v>0.26284999999999997</v>
      </c>
      <c r="AC80" s="38">
        <v>0.19148936170212799</v>
      </c>
      <c r="AD80" s="38">
        <v>33.706677828895899</v>
      </c>
      <c r="AE80" s="38">
        <v>0.14285714669775901</v>
      </c>
    </row>
    <row r="81" spans="1:31">
      <c r="A81" s="4" t="s">
        <v>3</v>
      </c>
      <c r="B81" s="4" t="s">
        <v>155</v>
      </c>
      <c r="C81" s="4">
        <v>75</v>
      </c>
      <c r="D81" s="4" t="s">
        <v>22</v>
      </c>
      <c r="E81" s="38" t="s">
        <v>34</v>
      </c>
      <c r="F81" s="38" t="s">
        <v>34</v>
      </c>
      <c r="G81" s="38" t="s">
        <v>34</v>
      </c>
      <c r="H81" s="38">
        <v>0.55974368600000002</v>
      </c>
      <c r="I81" s="38">
        <v>0.58983408999999998</v>
      </c>
      <c r="J81" s="38">
        <v>5.0000000000000001E-3</v>
      </c>
      <c r="K81" s="38">
        <f t="shared" si="3"/>
        <v>2.547770700636943E-4</v>
      </c>
      <c r="L81" s="38">
        <f t="shared" si="4"/>
        <v>2.5477707006369428E-2</v>
      </c>
      <c r="M81" s="38">
        <f t="shared" si="5"/>
        <v>1.0412738853503184E-2</v>
      </c>
      <c r="N81" s="38">
        <v>7.4999999999999997E-2</v>
      </c>
      <c r="O81" s="38">
        <v>0</v>
      </c>
      <c r="P81" s="38">
        <v>8.4769600000000004E-3</v>
      </c>
      <c r="Q81" s="38">
        <v>10.683760680000001</v>
      </c>
      <c r="R81" s="38">
        <v>0.1271544</v>
      </c>
      <c r="S81" s="38">
        <v>160.2564103</v>
      </c>
      <c r="T81" s="38">
        <v>9.9999999999999995E-7</v>
      </c>
      <c r="U81" s="38">
        <v>0</v>
      </c>
      <c r="V81" s="38">
        <v>7.5065</v>
      </c>
      <c r="W81" s="38">
        <v>1.1025</v>
      </c>
      <c r="X81" s="38">
        <v>0.46750000000000003</v>
      </c>
      <c r="Y81" s="38">
        <v>1.2999999999999999E-2</v>
      </c>
      <c r="Z81" s="38" t="s">
        <v>34</v>
      </c>
      <c r="AA81" s="38">
        <v>1.5013000000000001</v>
      </c>
      <c r="AB81" s="38">
        <v>0.2205</v>
      </c>
      <c r="AC81" s="38">
        <v>0.38461538461538503</v>
      </c>
      <c r="AD81" s="38">
        <v>12.726460079647101</v>
      </c>
      <c r="AE81" s="38">
        <v>0.9375</v>
      </c>
    </row>
    <row r="82" spans="1:31">
      <c r="A82" s="4" t="s">
        <v>3</v>
      </c>
      <c r="B82" s="4" t="s">
        <v>155</v>
      </c>
      <c r="C82" s="4">
        <v>85</v>
      </c>
      <c r="D82" s="4" t="s">
        <v>23</v>
      </c>
      <c r="E82" s="38">
        <v>0.89064458049999995</v>
      </c>
      <c r="F82" s="38">
        <v>43.32062912</v>
      </c>
      <c r="G82" s="38">
        <v>49.09447909</v>
      </c>
      <c r="H82" s="38">
        <v>0.54557348500000002</v>
      </c>
      <c r="I82" s="38">
        <v>0.43373544000000003</v>
      </c>
      <c r="J82" s="38">
        <v>3.3000000000000002E-2</v>
      </c>
      <c r="K82" s="38">
        <f t="shared" si="3"/>
        <v>1.6815286624203823E-3</v>
      </c>
      <c r="L82" s="38">
        <f t="shared" si="4"/>
        <v>0.16815286624203823</v>
      </c>
      <c r="M82" s="38">
        <f t="shared" si="5"/>
        <v>6.872407643312102E-2</v>
      </c>
      <c r="N82" s="38">
        <v>4.7E-2</v>
      </c>
      <c r="O82" s="38">
        <v>0</v>
      </c>
      <c r="P82" s="38">
        <v>7.6083245999999993E-2</v>
      </c>
      <c r="Q82" s="38">
        <v>70.512820509999997</v>
      </c>
      <c r="R82" s="38">
        <v>0.10836098600000001</v>
      </c>
      <c r="S82" s="38">
        <v>100.42735039999999</v>
      </c>
      <c r="T82" s="38">
        <v>9.9999999999999995E-7</v>
      </c>
      <c r="U82" s="38">
        <v>0</v>
      </c>
      <c r="V82" s="38">
        <v>13.841699999999999</v>
      </c>
      <c r="W82" s="38">
        <v>3.0163000000000002</v>
      </c>
      <c r="X82" s="38">
        <v>0.69359999999999999</v>
      </c>
      <c r="Y82" s="38">
        <v>5.1999999999999998E-2</v>
      </c>
      <c r="Z82" s="38" t="s">
        <v>34</v>
      </c>
      <c r="AA82" s="38">
        <v>0.41944545454545501</v>
      </c>
      <c r="AB82" s="38">
        <v>9.1403030303030305E-2</v>
      </c>
      <c r="AC82" s="38">
        <v>0.63461538461538503</v>
      </c>
      <c r="AD82" s="38">
        <v>31.912771527270198</v>
      </c>
      <c r="AE82" s="38">
        <v>0.58749999837349198</v>
      </c>
    </row>
    <row r="83" spans="1:31">
      <c r="A83" s="4" t="s">
        <v>3</v>
      </c>
      <c r="B83" s="4" t="s">
        <v>155</v>
      </c>
      <c r="C83" s="4">
        <v>95</v>
      </c>
      <c r="D83" s="4" t="s">
        <v>24</v>
      </c>
      <c r="E83" s="38">
        <v>1.429838121</v>
      </c>
      <c r="F83" s="38">
        <v>40.439430235000003</v>
      </c>
      <c r="G83" s="38">
        <v>28.527054605</v>
      </c>
      <c r="H83" s="38">
        <v>0.53884808699999998</v>
      </c>
      <c r="I83" s="38">
        <v>0.53884460999999995</v>
      </c>
      <c r="J83" s="38">
        <v>1.2E-2</v>
      </c>
      <c r="K83" s="38">
        <f t="shared" si="3"/>
        <v>6.1146496815286629E-4</v>
      </c>
      <c r="L83" s="38">
        <f t="shared" si="4"/>
        <v>6.1146496815286631E-2</v>
      </c>
      <c r="M83" s="38">
        <f t="shared" si="5"/>
        <v>2.4990573248407647E-2</v>
      </c>
      <c r="N83" s="38">
        <v>1.9E-2</v>
      </c>
      <c r="O83" s="38">
        <v>0</v>
      </c>
      <c r="P83" s="38">
        <v>2.2269871E-2</v>
      </c>
      <c r="Q83" s="38">
        <v>25.641025639999999</v>
      </c>
      <c r="R83" s="38">
        <v>3.5260629000000002E-2</v>
      </c>
      <c r="S83" s="38">
        <v>40.598290599999999</v>
      </c>
      <c r="T83" s="38">
        <v>9.9999999999999995E-7</v>
      </c>
      <c r="U83" s="38">
        <v>0</v>
      </c>
      <c r="V83" s="38">
        <v>15.542</v>
      </c>
      <c r="W83" s="38">
        <v>2.5480999999999998</v>
      </c>
      <c r="X83" s="38">
        <v>0.52190000000000003</v>
      </c>
      <c r="Y83" s="38">
        <v>3.3000000000000002E-2</v>
      </c>
      <c r="Z83" s="38" t="s">
        <v>34</v>
      </c>
      <c r="AA83" s="38">
        <v>1.2951666666666699</v>
      </c>
      <c r="AB83" s="38">
        <v>0.21234166666666701</v>
      </c>
      <c r="AC83" s="38">
        <v>0.36363636363636398</v>
      </c>
      <c r="AD83" s="38">
        <v>28.843194701344402</v>
      </c>
      <c r="AE83" s="38">
        <v>0.61290322524573904</v>
      </c>
    </row>
    <row r="84" spans="1:31">
      <c r="A84" s="4" t="s">
        <v>3</v>
      </c>
      <c r="B84" s="4" t="s">
        <v>155</v>
      </c>
      <c r="C84" s="4">
        <v>105</v>
      </c>
      <c r="D84" s="4" t="s">
        <v>25</v>
      </c>
      <c r="E84" s="38">
        <v>0.83385282800000005</v>
      </c>
      <c r="F84" s="38">
        <v>42.677230829999999</v>
      </c>
      <c r="G84" s="38">
        <v>51.180771229999998</v>
      </c>
      <c r="H84" s="38">
        <v>0.51048950999999998</v>
      </c>
      <c r="I84" s="38">
        <v>0.49318448999999998</v>
      </c>
      <c r="J84" s="38">
        <v>0.02</v>
      </c>
      <c r="K84" s="38">
        <f t="shared" si="3"/>
        <v>1.0191082802547772E-3</v>
      </c>
      <c r="L84" s="38">
        <f t="shared" si="4"/>
        <v>0.10191082802547771</v>
      </c>
      <c r="M84" s="38">
        <f t="shared" si="5"/>
        <v>4.1650955414012737E-2</v>
      </c>
      <c r="N84" s="38">
        <v>4.0000000000000001E-3</v>
      </c>
      <c r="O84" s="38">
        <v>0</v>
      </c>
      <c r="P84" s="38">
        <v>4.0552775999999999E-2</v>
      </c>
      <c r="Q84" s="38">
        <v>42.735042739999997</v>
      </c>
      <c r="R84" s="38">
        <v>8.1105550000000002E-3</v>
      </c>
      <c r="S84" s="38">
        <v>8.5470085470000008</v>
      </c>
      <c r="T84" s="38">
        <v>9.9999999999999995E-7</v>
      </c>
      <c r="U84" s="38">
        <v>0</v>
      </c>
      <c r="V84" s="38">
        <v>12.5488</v>
      </c>
      <c r="W84" s="38">
        <v>3.3142</v>
      </c>
      <c r="X84" s="38">
        <v>0.8407</v>
      </c>
      <c r="Y84" s="38">
        <v>7.0000000000000007E-2</v>
      </c>
      <c r="Z84" s="38" t="s">
        <v>34</v>
      </c>
      <c r="AA84" s="38">
        <v>0.62744</v>
      </c>
      <c r="AB84" s="38">
        <v>0.16571</v>
      </c>
      <c r="AC84" s="38">
        <v>0.28571428571428598</v>
      </c>
      <c r="AD84" s="38">
        <v>25.4444335830594</v>
      </c>
      <c r="AE84" s="38">
        <v>0.16666666324177401</v>
      </c>
    </row>
    <row r="85" spans="1:31">
      <c r="A85" s="4" t="s">
        <v>2</v>
      </c>
      <c r="B85" s="4" t="s">
        <v>147</v>
      </c>
      <c r="C85" s="4">
        <v>5</v>
      </c>
      <c r="D85" s="4" t="s">
        <v>148</v>
      </c>
      <c r="E85" s="38" t="s">
        <v>34</v>
      </c>
      <c r="F85" s="38" t="s">
        <v>34</v>
      </c>
      <c r="G85" s="38">
        <v>40.317499195000003</v>
      </c>
      <c r="H85" s="38">
        <v>0.75842904799999999</v>
      </c>
      <c r="I85" s="38">
        <v>0.17075468999999999</v>
      </c>
      <c r="J85" s="38">
        <v>0.377</v>
      </c>
      <c r="K85" s="38">
        <f t="shared" si="3"/>
        <v>1.9210191082802548E-2</v>
      </c>
      <c r="L85" s="38">
        <f t="shared" si="4"/>
        <v>1.9210191082802548</v>
      </c>
      <c r="M85" s="38">
        <f>L85*43.61/100</f>
        <v>0.83775643312101911</v>
      </c>
      <c r="N85" s="38">
        <v>0.32900000000000001</v>
      </c>
      <c r="O85" s="38">
        <v>0</v>
      </c>
      <c r="P85" s="38">
        <v>2.2078456530000001</v>
      </c>
      <c r="Q85" s="38">
        <v>805.55555560000005</v>
      </c>
      <c r="R85" s="38">
        <v>1.9267406359999999</v>
      </c>
      <c r="S85" s="38">
        <v>702.99145299999998</v>
      </c>
      <c r="T85" s="38">
        <v>9.9999999999999995E-7</v>
      </c>
      <c r="U85" s="38">
        <v>0</v>
      </c>
      <c r="V85" s="38">
        <v>240.6619</v>
      </c>
      <c r="W85" s="38">
        <v>73.300799999999995</v>
      </c>
      <c r="X85" s="38">
        <v>0.96950000000000003</v>
      </c>
      <c r="Y85" s="38">
        <v>1.7769999999999999</v>
      </c>
      <c r="Z85" s="38">
        <v>42.526455026666703</v>
      </c>
      <c r="AA85" s="38">
        <v>0.63836047745358104</v>
      </c>
      <c r="AB85" s="38">
        <v>0.19443183023872701</v>
      </c>
      <c r="AC85" s="38">
        <v>0.212155317951604</v>
      </c>
      <c r="AD85" s="38">
        <v>1409.40140502144</v>
      </c>
      <c r="AE85" s="38">
        <v>0.46600566570011198</v>
      </c>
    </row>
    <row r="86" spans="1:31">
      <c r="A86" s="4" t="s">
        <v>2</v>
      </c>
      <c r="B86" s="4" t="s">
        <v>147</v>
      </c>
      <c r="C86" s="4">
        <v>15</v>
      </c>
      <c r="D86" s="4" t="s">
        <v>16</v>
      </c>
      <c r="E86" s="38">
        <v>1.0018377599999999</v>
      </c>
      <c r="F86" s="38">
        <v>41.382875439999999</v>
      </c>
      <c r="G86" s="38">
        <v>41.409492415000003</v>
      </c>
      <c r="H86" s="38">
        <v>0.55780346800000002</v>
      </c>
      <c r="I86" s="38">
        <v>0.30516685999999998</v>
      </c>
      <c r="J86" s="38">
        <v>0.23899999999999999</v>
      </c>
      <c r="K86" s="38">
        <f t="shared" si="3"/>
        <v>1.2178343949044585E-2</v>
      </c>
      <c r="L86" s="38">
        <f t="shared" si="4"/>
        <v>1.2178343949044586</v>
      </c>
      <c r="M86" s="38">
        <f t="shared" ref="M86:M149" si="6">L86*43.61/100</f>
        <v>0.53109757961783433</v>
      </c>
      <c r="N86" s="38">
        <v>0.54700000000000004</v>
      </c>
      <c r="O86" s="38">
        <v>0</v>
      </c>
      <c r="P86" s="38">
        <v>0.78317809500000002</v>
      </c>
      <c r="Q86" s="38">
        <v>510.68376069999999</v>
      </c>
      <c r="R86" s="38">
        <v>1.7924619989999999</v>
      </c>
      <c r="S86" s="38">
        <v>1168.8034190000001</v>
      </c>
      <c r="T86" s="38">
        <v>9.9999999999999995E-7</v>
      </c>
      <c r="U86" s="38">
        <v>0</v>
      </c>
      <c r="V86" s="38">
        <v>181.8792</v>
      </c>
      <c r="W86" s="38">
        <v>54.030999999999999</v>
      </c>
      <c r="X86" s="38">
        <v>0.9456</v>
      </c>
      <c r="Y86" s="38">
        <v>1.2769999999999999</v>
      </c>
      <c r="Z86" s="38">
        <v>30.039525690000001</v>
      </c>
      <c r="AA86" s="38">
        <v>0.76100083682008401</v>
      </c>
      <c r="AB86" s="38">
        <v>0.22607112970711299</v>
      </c>
      <c r="AC86" s="38">
        <v>0.187157400156617</v>
      </c>
      <c r="AD86" s="38">
        <v>595.99918549478105</v>
      </c>
      <c r="AE86" s="38">
        <v>0.69592875307989399</v>
      </c>
    </row>
    <row r="87" spans="1:31">
      <c r="A87" s="4" t="s">
        <v>2</v>
      </c>
      <c r="B87" s="4" t="s">
        <v>147</v>
      </c>
      <c r="C87" s="4">
        <v>25</v>
      </c>
      <c r="D87" s="4" t="s">
        <v>17</v>
      </c>
      <c r="E87" s="38">
        <v>0.83185187000000005</v>
      </c>
      <c r="F87" s="38">
        <v>43.856920240000001</v>
      </c>
      <c r="G87" s="38">
        <v>52.724862944999998</v>
      </c>
      <c r="H87" s="38">
        <v>0.45229244099999999</v>
      </c>
      <c r="I87" s="38">
        <v>0.39698615999999998</v>
      </c>
      <c r="J87" s="38">
        <v>5.7000000000000002E-2</v>
      </c>
      <c r="K87" s="38">
        <f t="shared" si="3"/>
        <v>2.9044585987261146E-3</v>
      </c>
      <c r="L87" s="38">
        <f t="shared" si="4"/>
        <v>0.29044585987261146</v>
      </c>
      <c r="M87" s="38">
        <f t="shared" si="6"/>
        <v>0.12666343949044584</v>
      </c>
      <c r="N87" s="38">
        <v>8.3000000000000004E-2</v>
      </c>
      <c r="O87" s="38">
        <v>0.108</v>
      </c>
      <c r="P87" s="38">
        <v>0.14358183199999999</v>
      </c>
      <c r="Q87" s="38">
        <v>121.7948718</v>
      </c>
      <c r="R87" s="38">
        <v>0.20907529899999999</v>
      </c>
      <c r="S87" s="38">
        <v>177.3504274</v>
      </c>
      <c r="T87" s="38">
        <v>0.27204978600000002</v>
      </c>
      <c r="U87" s="38">
        <v>230.7692308</v>
      </c>
      <c r="V87" s="38">
        <v>100.143</v>
      </c>
      <c r="W87" s="38">
        <v>18.916399999999999</v>
      </c>
      <c r="X87" s="38">
        <v>0.60129999999999995</v>
      </c>
      <c r="Y87" s="38">
        <v>0.28399999999999997</v>
      </c>
      <c r="Z87" s="38" t="s">
        <v>34</v>
      </c>
      <c r="AA87" s="38">
        <v>1.7568947368421099</v>
      </c>
      <c r="AB87" s="38">
        <v>0.33186666666666698</v>
      </c>
      <c r="AC87" s="38">
        <v>0.20070422535211299</v>
      </c>
      <c r="AD87" s="38">
        <v>252.25816436522601</v>
      </c>
      <c r="AE87" s="38">
        <v>0.59285714259383604</v>
      </c>
    </row>
    <row r="88" spans="1:31">
      <c r="A88" s="4" t="s">
        <v>2</v>
      </c>
      <c r="B88" s="4" t="s">
        <v>147</v>
      </c>
      <c r="C88" s="4">
        <v>35</v>
      </c>
      <c r="D88" s="4" t="s">
        <v>18</v>
      </c>
      <c r="E88" s="38">
        <v>1.985817194</v>
      </c>
      <c r="F88" s="38">
        <v>49.614049909999999</v>
      </c>
      <c r="G88" s="38">
        <v>25.01672778</v>
      </c>
      <c r="H88" s="38">
        <v>0.47265870500000001</v>
      </c>
      <c r="I88" s="38">
        <v>0.41885468999999997</v>
      </c>
      <c r="J88" s="38">
        <v>3.3000000000000002E-2</v>
      </c>
      <c r="K88" s="38">
        <f t="shared" si="3"/>
        <v>1.6815286624203823E-3</v>
      </c>
      <c r="L88" s="38">
        <f t="shared" si="4"/>
        <v>0.16815286624203823</v>
      </c>
      <c r="M88" s="38">
        <f t="shared" si="6"/>
        <v>7.3331464968152876E-2</v>
      </c>
      <c r="N88" s="38">
        <v>1.0999999999999999E-2</v>
      </c>
      <c r="O88" s="38">
        <v>0</v>
      </c>
      <c r="P88" s="38">
        <v>7.8786273000000004E-2</v>
      </c>
      <c r="Q88" s="38">
        <v>70.512820509999997</v>
      </c>
      <c r="R88" s="38">
        <v>2.6262091000000001E-2</v>
      </c>
      <c r="S88" s="38">
        <v>23.5042735</v>
      </c>
      <c r="T88" s="38">
        <v>9.9999999999999995E-7</v>
      </c>
      <c r="U88" s="38">
        <v>0</v>
      </c>
      <c r="V88" s="38">
        <v>32.756799999999998</v>
      </c>
      <c r="W88" s="38">
        <v>8.2593999999999994</v>
      </c>
      <c r="X88" s="38">
        <v>0.80259999999999998</v>
      </c>
      <c r="Y88" s="38">
        <v>0.16600000000000001</v>
      </c>
      <c r="Z88" s="38" t="s">
        <v>34</v>
      </c>
      <c r="AA88" s="38">
        <v>0.99263030303030297</v>
      </c>
      <c r="AB88" s="38">
        <v>0.250284848484848</v>
      </c>
      <c r="AC88" s="38">
        <v>0.19879518072289201</v>
      </c>
      <c r="AD88" s="38">
        <v>78.205642152413304</v>
      </c>
      <c r="AE88" s="38">
        <v>0.25</v>
      </c>
    </row>
    <row r="89" spans="1:31">
      <c r="A89" s="4" t="s">
        <v>2</v>
      </c>
      <c r="B89" s="4" t="s">
        <v>147</v>
      </c>
      <c r="C89" s="4">
        <v>45</v>
      </c>
      <c r="D89" s="4" t="s">
        <v>19</v>
      </c>
      <c r="E89" s="38">
        <v>0.75534603</v>
      </c>
      <c r="F89" s="38">
        <v>39.017869949999998</v>
      </c>
      <c r="G89" s="38">
        <v>51.691144919999999</v>
      </c>
      <c r="H89" s="38">
        <v>0.49828178699999998</v>
      </c>
      <c r="I89" s="38">
        <v>0.44629788999999997</v>
      </c>
      <c r="J89" s="38">
        <v>0.08</v>
      </c>
      <c r="K89" s="38">
        <f t="shared" si="3"/>
        <v>4.0764331210191088E-3</v>
      </c>
      <c r="L89" s="38">
        <f t="shared" si="4"/>
        <v>0.40764331210191085</v>
      </c>
      <c r="M89" s="38">
        <f t="shared" si="6"/>
        <v>0.17777324840764333</v>
      </c>
      <c r="N89" s="38">
        <v>8.9999999999999993E-3</v>
      </c>
      <c r="O89" s="38">
        <v>0</v>
      </c>
      <c r="P89" s="38">
        <v>0.179252472</v>
      </c>
      <c r="Q89" s="38">
        <v>170.9401709</v>
      </c>
      <c r="R89" s="38">
        <v>2.0165902999999999E-2</v>
      </c>
      <c r="S89" s="38">
        <v>19.23076923</v>
      </c>
      <c r="T89" s="38">
        <v>9.9999999999999995E-7</v>
      </c>
      <c r="U89" s="38">
        <v>0</v>
      </c>
      <c r="V89" s="38">
        <v>58.023899999999998</v>
      </c>
      <c r="W89" s="38">
        <v>15.2105</v>
      </c>
      <c r="X89" s="38">
        <v>0.83440000000000003</v>
      </c>
      <c r="Y89" s="38">
        <v>0.317</v>
      </c>
      <c r="Z89" s="38" t="s">
        <v>34</v>
      </c>
      <c r="AA89" s="38">
        <v>0.72529874999999999</v>
      </c>
      <c r="AB89" s="38">
        <v>0.19013125</v>
      </c>
      <c r="AC89" s="38">
        <v>0.25236593059936901</v>
      </c>
      <c r="AD89" s="38">
        <v>130.01159382581901</v>
      </c>
      <c r="AE89" s="38">
        <v>0.10112359505486899</v>
      </c>
    </row>
    <row r="90" spans="1:31">
      <c r="A90" s="4" t="s">
        <v>2</v>
      </c>
      <c r="B90" s="4" t="s">
        <v>147</v>
      </c>
      <c r="C90" s="4">
        <v>55</v>
      </c>
      <c r="D90" s="4" t="s">
        <v>20</v>
      </c>
      <c r="E90" s="38">
        <v>0.59760400650000001</v>
      </c>
      <c r="F90" s="38">
        <v>38.523927690000001</v>
      </c>
      <c r="G90" s="38">
        <v>64.497358395000006</v>
      </c>
      <c r="H90" s="38">
        <v>0.42973708100000002</v>
      </c>
      <c r="I90" s="38">
        <v>0.43692649</v>
      </c>
      <c r="J90" s="38">
        <v>6.9000000000000006E-2</v>
      </c>
      <c r="K90" s="38">
        <f t="shared" si="3"/>
        <v>3.515923566878981E-3</v>
      </c>
      <c r="L90" s="38">
        <f t="shared" si="4"/>
        <v>0.35159235668789812</v>
      </c>
      <c r="M90" s="38">
        <f t="shared" si="6"/>
        <v>0.15332942675159236</v>
      </c>
      <c r="N90" s="38">
        <v>4.0000000000000001E-3</v>
      </c>
      <c r="O90" s="38">
        <v>0</v>
      </c>
      <c r="P90" s="38">
        <v>0.15792130200000001</v>
      </c>
      <c r="Q90" s="38">
        <v>147.43589739999999</v>
      </c>
      <c r="R90" s="38">
        <v>9.1548580000000001E-3</v>
      </c>
      <c r="S90" s="38">
        <v>8.5470085470000008</v>
      </c>
      <c r="T90" s="38">
        <v>9.9999999999999995E-7</v>
      </c>
      <c r="U90" s="38">
        <v>0</v>
      </c>
      <c r="V90" s="38">
        <v>49.220999999999997</v>
      </c>
      <c r="W90" s="38">
        <v>11.703099999999999</v>
      </c>
      <c r="X90" s="38">
        <v>0.75680000000000003</v>
      </c>
      <c r="Y90" s="38">
        <v>0.221</v>
      </c>
      <c r="Z90" s="38" t="s">
        <v>34</v>
      </c>
      <c r="AA90" s="38">
        <v>0.71334782608695602</v>
      </c>
      <c r="AB90" s="38">
        <v>0.16961014492753601</v>
      </c>
      <c r="AC90" s="38">
        <v>0.31221719457013603</v>
      </c>
      <c r="AD90" s="38">
        <v>112.652817182131</v>
      </c>
      <c r="AE90" s="38">
        <v>5.4794520056003201E-2</v>
      </c>
    </row>
    <row r="91" spans="1:31">
      <c r="A91" s="4" t="s">
        <v>2</v>
      </c>
      <c r="B91" s="4" t="s">
        <v>147</v>
      </c>
      <c r="C91" s="4">
        <v>65</v>
      </c>
      <c r="D91" s="4" t="s">
        <v>21</v>
      </c>
      <c r="E91" s="38">
        <v>0.87649887800000004</v>
      </c>
      <c r="F91" s="38">
        <v>49.011173249999999</v>
      </c>
      <c r="G91" s="38">
        <v>55.916983440000003</v>
      </c>
      <c r="H91" s="38">
        <v>0.45462516400000003</v>
      </c>
      <c r="I91" s="38">
        <v>0.43347936999999997</v>
      </c>
      <c r="J91" s="38">
        <v>7.0000000000000001E-3</v>
      </c>
      <c r="K91" s="38">
        <f t="shared" si="3"/>
        <v>3.56687898089172E-4</v>
      </c>
      <c r="L91" s="38">
        <f t="shared" si="4"/>
        <v>3.5668789808917196E-2</v>
      </c>
      <c r="M91" s="38">
        <f t="shared" si="6"/>
        <v>1.5555159235668789E-2</v>
      </c>
      <c r="N91" s="38">
        <v>6.0000000000000001E-3</v>
      </c>
      <c r="O91" s="38">
        <v>0</v>
      </c>
      <c r="P91" s="38">
        <v>1.6148404000000002E-2</v>
      </c>
      <c r="Q91" s="38">
        <v>14.95726496</v>
      </c>
      <c r="R91" s="38">
        <v>1.3841489E-2</v>
      </c>
      <c r="S91" s="38">
        <v>12.820512819999999</v>
      </c>
      <c r="T91" s="38">
        <v>9.9999999999999995E-7</v>
      </c>
      <c r="U91" s="38">
        <v>0</v>
      </c>
      <c r="V91" s="38">
        <v>12.2479</v>
      </c>
      <c r="W91" s="38">
        <v>2.4190999999999998</v>
      </c>
      <c r="X91" s="38">
        <v>0.62870000000000004</v>
      </c>
      <c r="Y91" s="38">
        <v>3.7999999999999999E-2</v>
      </c>
      <c r="Z91" s="38" t="s">
        <v>34</v>
      </c>
      <c r="AA91" s="38">
        <v>1.7497</v>
      </c>
      <c r="AB91" s="38">
        <v>0.345585714285714</v>
      </c>
      <c r="AC91" s="38">
        <v>0.18421052631578899</v>
      </c>
      <c r="AD91" s="38">
        <v>28.254862509373901</v>
      </c>
      <c r="AE91" s="38">
        <v>0.46153845897349499</v>
      </c>
    </row>
    <row r="92" spans="1:31">
      <c r="A92" s="4" t="s">
        <v>2</v>
      </c>
      <c r="B92" s="4" t="s">
        <v>147</v>
      </c>
      <c r="C92" s="4">
        <v>75</v>
      </c>
      <c r="D92" s="4" t="s">
        <v>22</v>
      </c>
      <c r="E92" s="38">
        <v>1.0999041199999999</v>
      </c>
      <c r="F92" s="38">
        <v>43.646463394999998</v>
      </c>
      <c r="G92" s="38">
        <v>39.683832510000002</v>
      </c>
      <c r="H92" s="38">
        <v>0.45922746800000003</v>
      </c>
      <c r="I92" s="38">
        <v>0.44179541</v>
      </c>
      <c r="J92" s="38">
        <v>3.7999999999999999E-2</v>
      </c>
      <c r="K92" s="38">
        <f t="shared" si="3"/>
        <v>1.9363057324840764E-3</v>
      </c>
      <c r="L92" s="38">
        <f t="shared" si="4"/>
        <v>0.19363057324840763</v>
      </c>
      <c r="M92" s="38">
        <f t="shared" si="6"/>
        <v>8.4442292993630569E-2</v>
      </c>
      <c r="N92" s="38">
        <v>2.1999999999999999E-2</v>
      </c>
      <c r="O92" s="38">
        <v>0</v>
      </c>
      <c r="P92" s="38">
        <v>8.6012664000000003E-2</v>
      </c>
      <c r="Q92" s="38">
        <v>81.196581199999997</v>
      </c>
      <c r="R92" s="38">
        <v>4.9796805E-2</v>
      </c>
      <c r="S92" s="38">
        <v>47.008547010000001</v>
      </c>
      <c r="T92" s="38">
        <v>9.9999999999999995E-7</v>
      </c>
      <c r="U92" s="38">
        <v>0</v>
      </c>
      <c r="V92" s="38">
        <v>40.254100000000001</v>
      </c>
      <c r="W92" s="38">
        <v>8.5768000000000004</v>
      </c>
      <c r="X92" s="38">
        <v>0.67820000000000003</v>
      </c>
      <c r="Y92" s="38">
        <v>0.14499999999999999</v>
      </c>
      <c r="Z92" s="38" t="s">
        <v>34</v>
      </c>
      <c r="AA92" s="38">
        <v>1.0593184210526301</v>
      </c>
      <c r="AB92" s="38">
        <v>0.22570526315789499</v>
      </c>
      <c r="AC92" s="38">
        <v>0.26206896551724101</v>
      </c>
      <c r="AD92" s="38">
        <v>91.114799042389294</v>
      </c>
      <c r="AE92" s="38">
        <v>0.36666666445768997</v>
      </c>
    </row>
    <row r="93" spans="1:31">
      <c r="A93" s="4" t="s">
        <v>2</v>
      </c>
      <c r="B93" s="4" t="s">
        <v>147</v>
      </c>
      <c r="C93" s="4">
        <v>85</v>
      </c>
      <c r="D93" s="4" t="s">
        <v>23</v>
      </c>
      <c r="E93" s="38">
        <v>1.3587995765000001</v>
      </c>
      <c r="F93" s="38">
        <v>37.976423265000001</v>
      </c>
      <c r="G93" s="38">
        <v>27.978361464999999</v>
      </c>
      <c r="H93" s="38">
        <v>0.47153335699999999</v>
      </c>
      <c r="I93" s="38">
        <v>0.38617541</v>
      </c>
      <c r="J93" s="38">
        <v>1.7000000000000001E-2</v>
      </c>
      <c r="K93" s="38">
        <f t="shared" si="3"/>
        <v>8.6624203821656059E-4</v>
      </c>
      <c r="L93" s="38">
        <f t="shared" si="4"/>
        <v>8.6624203821656059E-2</v>
      </c>
      <c r="M93" s="38">
        <f t="shared" si="6"/>
        <v>3.7776815286624209E-2</v>
      </c>
      <c r="N93" s="38">
        <v>2.8000000000000001E-2</v>
      </c>
      <c r="O93" s="38">
        <v>0</v>
      </c>
      <c r="P93" s="38">
        <v>4.4021445999999999E-2</v>
      </c>
      <c r="Q93" s="38">
        <v>36.324786320000001</v>
      </c>
      <c r="R93" s="38">
        <v>7.2505911000000006E-2</v>
      </c>
      <c r="S93" s="38">
        <v>59.829059829999998</v>
      </c>
      <c r="T93" s="38">
        <v>9.9999999999999995E-7</v>
      </c>
      <c r="U93" s="38">
        <v>0</v>
      </c>
      <c r="V93" s="38">
        <v>40.582500000000003</v>
      </c>
      <c r="W93" s="38">
        <v>7.3836000000000004</v>
      </c>
      <c r="X93" s="38">
        <v>0.57909999999999995</v>
      </c>
      <c r="Y93" s="38">
        <v>0.107</v>
      </c>
      <c r="Z93" s="38" t="s">
        <v>34</v>
      </c>
      <c r="AA93" s="38">
        <v>2.3872058823529398</v>
      </c>
      <c r="AB93" s="38">
        <v>0.43432941176470602</v>
      </c>
      <c r="AC93" s="38">
        <v>0.15887850467289699</v>
      </c>
      <c r="AD93" s="38">
        <v>105.08825510148399</v>
      </c>
      <c r="AE93" s="38">
        <v>0.622222222031518</v>
      </c>
    </row>
    <row r="94" spans="1:31">
      <c r="A94" s="4" t="s">
        <v>2</v>
      </c>
      <c r="B94" s="4" t="s">
        <v>147</v>
      </c>
      <c r="C94" s="4">
        <v>95</v>
      </c>
      <c r="D94" s="4" t="s">
        <v>24</v>
      </c>
      <c r="E94" s="38">
        <v>0.84249478600000005</v>
      </c>
      <c r="F94" s="38">
        <v>49.984218599999998</v>
      </c>
      <c r="G94" s="38">
        <v>59.328816549999999</v>
      </c>
      <c r="H94" s="38">
        <v>0.501196172</v>
      </c>
      <c r="I94" s="38">
        <v>0.34649036</v>
      </c>
      <c r="J94" s="38">
        <v>5.0000000000000001E-3</v>
      </c>
      <c r="K94" s="38">
        <f t="shared" si="3"/>
        <v>2.547770700636943E-4</v>
      </c>
      <c r="L94" s="38">
        <f t="shared" si="4"/>
        <v>2.5477707006369428E-2</v>
      </c>
      <c r="M94" s="38">
        <f t="shared" si="6"/>
        <v>1.1110828025477708E-2</v>
      </c>
      <c r="N94" s="38">
        <v>0</v>
      </c>
      <c r="O94" s="38">
        <v>0</v>
      </c>
      <c r="P94" s="38">
        <v>1.4430416E-2</v>
      </c>
      <c r="Q94" s="38">
        <v>10.683760680000001</v>
      </c>
      <c r="R94" s="38">
        <v>0</v>
      </c>
      <c r="S94" s="38">
        <v>0</v>
      </c>
      <c r="T94" s="38">
        <v>9.9999999999999995E-7</v>
      </c>
      <c r="U94" s="38">
        <v>0</v>
      </c>
      <c r="V94" s="38">
        <v>11.1053</v>
      </c>
      <c r="W94" s="38">
        <v>2.3652000000000002</v>
      </c>
      <c r="X94" s="38">
        <v>0.67789999999999995</v>
      </c>
      <c r="Y94" s="38">
        <v>0.04</v>
      </c>
      <c r="Z94" s="38" t="s">
        <v>34</v>
      </c>
      <c r="AA94" s="38">
        <v>2.22106</v>
      </c>
      <c r="AB94" s="38">
        <v>0.47304000000000002</v>
      </c>
      <c r="AC94" s="38">
        <v>0.125</v>
      </c>
      <c r="AD94" s="38">
        <v>32.050819537951902</v>
      </c>
      <c r="AE94" s="38">
        <v>0</v>
      </c>
    </row>
    <row r="95" spans="1:31">
      <c r="A95" s="4" t="s">
        <v>2</v>
      </c>
      <c r="B95" s="4" t="s">
        <v>147</v>
      </c>
      <c r="C95" s="4">
        <v>105</v>
      </c>
      <c r="D95" s="4" t="s">
        <v>25</v>
      </c>
      <c r="E95" s="38">
        <v>0.92280596500000001</v>
      </c>
      <c r="F95" s="38">
        <v>45.989963529999997</v>
      </c>
      <c r="G95" s="38">
        <v>50.073415169999997</v>
      </c>
      <c r="H95" s="38">
        <v>0.461327231</v>
      </c>
      <c r="I95" s="38">
        <v>0.38335014000000001</v>
      </c>
      <c r="J95" s="38">
        <v>2.7000000000000001E-3</v>
      </c>
      <c r="K95" s="38">
        <f t="shared" si="3"/>
        <v>1.3757961783439492E-4</v>
      </c>
      <c r="L95" s="38">
        <f t="shared" si="4"/>
        <v>1.3757961783439493E-2</v>
      </c>
      <c r="M95" s="38">
        <f t="shared" si="6"/>
        <v>5.999847133757963E-3</v>
      </c>
      <c r="N95" s="38">
        <v>0</v>
      </c>
      <c r="O95" s="38">
        <v>0</v>
      </c>
      <c r="P95" s="38">
        <v>7.0431690000000002E-3</v>
      </c>
      <c r="Q95" s="38">
        <v>5.769230769</v>
      </c>
      <c r="R95" s="38">
        <v>0</v>
      </c>
      <c r="S95" s="38">
        <v>0</v>
      </c>
      <c r="T95" s="38">
        <v>9.9999999999999995E-7</v>
      </c>
      <c r="U95" s="38">
        <v>0</v>
      </c>
      <c r="V95" s="38">
        <v>18.276199999999999</v>
      </c>
      <c r="W95" s="38">
        <v>4.2891000000000004</v>
      </c>
      <c r="X95" s="38">
        <v>0.747</v>
      </c>
      <c r="Y95" s="38">
        <v>0.08</v>
      </c>
      <c r="Z95" s="38" t="s">
        <v>34</v>
      </c>
      <c r="AA95" s="38">
        <v>6.7689629629629602</v>
      </c>
      <c r="AB95" s="38">
        <v>1.5885555555555599</v>
      </c>
      <c r="AC95" s="38">
        <v>3.3750000000000002E-2</v>
      </c>
      <c r="AD95" s="38">
        <v>47.674953242484797</v>
      </c>
      <c r="AE95" s="38">
        <v>0</v>
      </c>
    </row>
    <row r="96" spans="1:31">
      <c r="A96" s="4" t="s">
        <v>2</v>
      </c>
      <c r="B96" s="4" t="s">
        <v>147</v>
      </c>
      <c r="C96" s="4">
        <v>105</v>
      </c>
      <c r="D96" s="4" t="s">
        <v>25</v>
      </c>
      <c r="E96" s="38">
        <v>0.92280596500000001</v>
      </c>
      <c r="F96" s="38">
        <v>45.989963529999997</v>
      </c>
      <c r="G96" s="38">
        <v>50.073415169999997</v>
      </c>
      <c r="H96" s="38">
        <v>0.461327231</v>
      </c>
      <c r="I96" s="38">
        <v>0.38335014000000001</v>
      </c>
      <c r="J96" s="38">
        <v>2.7000000000000001E-3</v>
      </c>
      <c r="K96" s="38">
        <f t="shared" si="3"/>
        <v>1.3757961783439492E-4</v>
      </c>
      <c r="L96" s="38">
        <f t="shared" si="4"/>
        <v>1.3757961783439493E-2</v>
      </c>
      <c r="M96" s="38">
        <f t="shared" si="6"/>
        <v>5.999847133757963E-3</v>
      </c>
      <c r="N96" s="38">
        <v>0</v>
      </c>
      <c r="O96" s="38">
        <v>0</v>
      </c>
      <c r="P96" s="38">
        <v>7.0431690000000002E-3</v>
      </c>
      <c r="Q96" s="38">
        <v>5.769230769</v>
      </c>
      <c r="R96" s="38">
        <v>0</v>
      </c>
      <c r="S96" s="38">
        <v>0</v>
      </c>
      <c r="T96" s="38">
        <v>9.9999999999999995E-7</v>
      </c>
      <c r="U96" s="38">
        <v>0</v>
      </c>
      <c r="V96" s="38">
        <v>39.699199999999998</v>
      </c>
      <c r="W96" s="38">
        <v>8.4316999999999993</v>
      </c>
      <c r="X96" s="38">
        <v>0.67610000000000003</v>
      </c>
      <c r="Y96" s="38">
        <v>0.14299999999999999</v>
      </c>
      <c r="Z96" s="38" t="s">
        <v>34</v>
      </c>
      <c r="AA96" s="38">
        <v>14.703407407407401</v>
      </c>
      <c r="AB96" s="38">
        <v>3.1228518518518502</v>
      </c>
      <c r="AC96" s="38">
        <v>1.8881118881118899E-2</v>
      </c>
      <c r="AD96" s="38">
        <v>103.55859006599</v>
      </c>
      <c r="AE96" s="38">
        <v>0</v>
      </c>
    </row>
    <row r="97" spans="1:31">
      <c r="A97" s="4" t="s">
        <v>2</v>
      </c>
      <c r="B97" s="4" t="s">
        <v>147</v>
      </c>
      <c r="C97" s="4">
        <v>115</v>
      </c>
      <c r="D97" s="4" t="s">
        <v>26</v>
      </c>
      <c r="E97" s="38">
        <v>0.753466368</v>
      </c>
      <c r="F97" s="38">
        <v>48.921424864999999</v>
      </c>
      <c r="G97" s="38">
        <v>65.285783600000002</v>
      </c>
      <c r="H97" s="38">
        <v>0.45935545900000002</v>
      </c>
      <c r="I97" s="38">
        <v>0.36565457000000001</v>
      </c>
      <c r="J97" s="38">
        <v>5.6000000000000001E-2</v>
      </c>
      <c r="K97" s="38">
        <f t="shared" si="3"/>
        <v>2.853503184713376E-3</v>
      </c>
      <c r="L97" s="38">
        <f t="shared" si="4"/>
        <v>0.28535031847133757</v>
      </c>
      <c r="M97" s="38">
        <f t="shared" si="6"/>
        <v>0.12444127388535031</v>
      </c>
      <c r="N97" s="38">
        <v>1.0999999999999999E-2</v>
      </c>
      <c r="O97" s="38">
        <v>0</v>
      </c>
      <c r="P97" s="38">
        <v>0.153150007</v>
      </c>
      <c r="Q97" s="38">
        <v>119.6581197</v>
      </c>
      <c r="R97" s="38">
        <v>3.0083037E-2</v>
      </c>
      <c r="S97" s="38">
        <v>23.5042735</v>
      </c>
      <c r="T97" s="38">
        <v>9.9999999999999995E-7</v>
      </c>
      <c r="U97" s="38">
        <v>0</v>
      </c>
      <c r="V97" s="38">
        <v>70.711399999999998</v>
      </c>
      <c r="W97" s="38">
        <v>17.292300000000001</v>
      </c>
      <c r="X97" s="38">
        <v>0.77839999999999998</v>
      </c>
      <c r="Y97" s="38">
        <v>0.33700000000000002</v>
      </c>
      <c r="Z97" s="38" t="s">
        <v>34</v>
      </c>
      <c r="AA97" s="38">
        <v>1.2627035714285699</v>
      </c>
      <c r="AB97" s="38">
        <v>0.30879107142857098</v>
      </c>
      <c r="AC97" s="38">
        <v>0.166172106824926</v>
      </c>
      <c r="AD97" s="38">
        <v>193.38306095832499</v>
      </c>
      <c r="AE97" s="38">
        <v>0.16417910407033401</v>
      </c>
    </row>
    <row r="98" spans="1:31">
      <c r="A98" s="4" t="s">
        <v>2</v>
      </c>
      <c r="B98" s="4" t="s">
        <v>149</v>
      </c>
      <c r="C98" s="4">
        <v>5</v>
      </c>
      <c r="D98" s="4" t="s">
        <v>148</v>
      </c>
      <c r="E98" s="38">
        <v>1.47128060475</v>
      </c>
      <c r="F98" s="38">
        <v>42.878931045000002</v>
      </c>
      <c r="G98" s="38">
        <v>29.46410556</v>
      </c>
      <c r="H98" s="38">
        <v>0.66772486799999997</v>
      </c>
      <c r="I98" s="38">
        <v>0.16171732</v>
      </c>
      <c r="J98" s="38">
        <v>0.71799999999999997</v>
      </c>
      <c r="K98" s="38">
        <f t="shared" si="3"/>
        <v>3.6585987261146494E-2</v>
      </c>
      <c r="L98" s="38">
        <f t="shared" si="4"/>
        <v>3.6585987261146493</v>
      </c>
      <c r="M98" s="38">
        <f t="shared" si="6"/>
        <v>1.5955149044585986</v>
      </c>
      <c r="N98" s="38">
        <v>0.14899999999999999</v>
      </c>
      <c r="O98" s="38">
        <v>0.41799999999999998</v>
      </c>
      <c r="P98" s="38">
        <v>4.4398460230000003</v>
      </c>
      <c r="Q98" s="38">
        <v>1534.188034</v>
      </c>
      <c r="R98" s="38">
        <v>0.92136080399999998</v>
      </c>
      <c r="S98" s="38">
        <v>318.37606840000001</v>
      </c>
      <c r="T98" s="38">
        <v>2.5847571550000001</v>
      </c>
      <c r="U98" s="38">
        <v>893.1623932</v>
      </c>
      <c r="V98" s="38">
        <v>657.51199999999994</v>
      </c>
      <c r="W98" s="38">
        <v>165.45920000000001</v>
      </c>
      <c r="X98" s="38">
        <v>0.74609999999999999</v>
      </c>
      <c r="Y98" s="38">
        <v>3.33</v>
      </c>
      <c r="Z98" s="38">
        <v>50.647676536666701</v>
      </c>
      <c r="AA98" s="38">
        <v>0.91575487465181005</v>
      </c>
      <c r="AB98" s="38">
        <v>0.23044456824512499</v>
      </c>
      <c r="AC98" s="38">
        <v>0.21561561561561601</v>
      </c>
      <c r="AD98" s="38">
        <v>4065.8106379700098</v>
      </c>
      <c r="AE98" s="38">
        <v>0.171856978052005</v>
      </c>
    </row>
    <row r="99" spans="1:31">
      <c r="A99" s="4" t="s">
        <v>2</v>
      </c>
      <c r="B99" s="4" t="s">
        <v>149</v>
      </c>
      <c r="C99" s="4">
        <v>15</v>
      </c>
      <c r="D99" s="4" t="s">
        <v>16</v>
      </c>
      <c r="E99" s="38">
        <v>1.2959015965</v>
      </c>
      <c r="F99" s="38">
        <v>48.221157069999997</v>
      </c>
      <c r="G99" s="38">
        <v>37.292444789999998</v>
      </c>
      <c r="H99" s="38">
        <v>0.45230024200000002</v>
      </c>
      <c r="I99" s="38">
        <v>0.19621287000000001</v>
      </c>
      <c r="J99" s="38">
        <v>0.20399999999999999</v>
      </c>
      <c r="K99" s="38">
        <f t="shared" si="3"/>
        <v>1.0394904458598725E-2</v>
      </c>
      <c r="L99" s="38">
        <f t="shared" si="4"/>
        <v>1.0394904458598724</v>
      </c>
      <c r="M99" s="38">
        <f t="shared" si="6"/>
        <v>0.45332178343949031</v>
      </c>
      <c r="N99" s="38">
        <v>2.1000000000000001E-2</v>
      </c>
      <c r="O99" s="38">
        <v>0.46700000000000003</v>
      </c>
      <c r="P99" s="38">
        <v>1.0396871519999999</v>
      </c>
      <c r="Q99" s="38">
        <v>435.8974359</v>
      </c>
      <c r="R99" s="38">
        <v>0.107026619</v>
      </c>
      <c r="S99" s="38">
        <v>44.871794870000002</v>
      </c>
      <c r="T99" s="38">
        <v>2.3800681369999999</v>
      </c>
      <c r="U99" s="38">
        <v>997.86324790000003</v>
      </c>
      <c r="V99" s="38">
        <v>181.63390000000001</v>
      </c>
      <c r="W99" s="38">
        <v>39.645299999999999</v>
      </c>
      <c r="X99" s="38">
        <v>0.69479999999999997</v>
      </c>
      <c r="Y99" s="38">
        <v>0.68899999999999995</v>
      </c>
      <c r="Z99" s="38">
        <v>68.015873013333305</v>
      </c>
      <c r="AA99" s="38">
        <v>0.89036225490196097</v>
      </c>
      <c r="AB99" s="38">
        <v>0.194339705882353</v>
      </c>
      <c r="AC99" s="38">
        <v>0.29608127721335298</v>
      </c>
      <c r="AD99" s="38">
        <v>925.69819706525902</v>
      </c>
      <c r="AE99" s="38">
        <v>9.3333333658901396E-2</v>
      </c>
    </row>
    <row r="100" spans="1:31">
      <c r="A100" s="4" t="s">
        <v>2</v>
      </c>
      <c r="B100" s="4" t="s">
        <v>149</v>
      </c>
      <c r="C100" s="4">
        <v>25</v>
      </c>
      <c r="D100" s="4" t="s">
        <v>17</v>
      </c>
      <c r="E100" s="38">
        <v>1.0976598264999999</v>
      </c>
      <c r="F100" s="38">
        <v>41.197610855000001</v>
      </c>
      <c r="G100" s="38">
        <v>37.939824805000001</v>
      </c>
      <c r="H100" s="38">
        <v>0.475760456</v>
      </c>
      <c r="I100" s="38">
        <v>0.33950631999999997</v>
      </c>
      <c r="J100" s="38">
        <v>0.30399999999999999</v>
      </c>
      <c r="K100" s="38">
        <f t="shared" si="3"/>
        <v>1.5490445859872611E-2</v>
      </c>
      <c r="L100" s="38">
        <f t="shared" si="4"/>
        <v>1.549044585987261</v>
      </c>
      <c r="M100" s="38">
        <f t="shared" si="6"/>
        <v>0.67553834394904455</v>
      </c>
      <c r="N100" s="38">
        <v>0.20300000000000001</v>
      </c>
      <c r="O100" s="38">
        <v>8.9999999999999993E-3</v>
      </c>
      <c r="P100" s="38">
        <v>0.89541779399999999</v>
      </c>
      <c r="Q100" s="38">
        <v>649.57264959999998</v>
      </c>
      <c r="R100" s="38">
        <v>0.59792701400000003</v>
      </c>
      <c r="S100" s="38">
        <v>433.76068379999998</v>
      </c>
      <c r="T100" s="38">
        <v>2.6509079000000001E-2</v>
      </c>
      <c r="U100" s="38">
        <v>19.23076923</v>
      </c>
      <c r="V100" s="38">
        <v>208.14760000000001</v>
      </c>
      <c r="W100" s="38">
        <v>61.569099999999999</v>
      </c>
      <c r="X100" s="38">
        <v>0.9415</v>
      </c>
      <c r="Y100" s="38">
        <v>1.4490000000000001</v>
      </c>
      <c r="Z100" s="38" t="s">
        <v>34</v>
      </c>
      <c r="AA100" s="38">
        <v>0.68469605263157896</v>
      </c>
      <c r="AB100" s="38">
        <v>0.20252993421052601</v>
      </c>
      <c r="AC100" s="38">
        <v>0.20979986197377501</v>
      </c>
      <c r="AD100" s="38">
        <v>613.089028799228</v>
      </c>
      <c r="AE100" s="38">
        <v>0.40039447741529199</v>
      </c>
    </row>
    <row r="101" spans="1:31">
      <c r="A101" s="4" t="s">
        <v>2</v>
      </c>
      <c r="B101" s="4" t="s">
        <v>149</v>
      </c>
      <c r="C101" s="4">
        <v>45</v>
      </c>
      <c r="D101" s="4" t="s">
        <v>19</v>
      </c>
      <c r="E101" s="38">
        <v>1.3302890654999999</v>
      </c>
      <c r="F101" s="38">
        <v>45.34056854</v>
      </c>
      <c r="G101" s="38">
        <v>34.117232465000001</v>
      </c>
      <c r="H101" s="38">
        <v>0.473492513</v>
      </c>
      <c r="I101" s="38">
        <v>0.31525778999999998</v>
      </c>
      <c r="J101" s="38">
        <v>0.24199999999999999</v>
      </c>
      <c r="K101" s="38">
        <f t="shared" si="3"/>
        <v>1.2331210191082803E-2</v>
      </c>
      <c r="L101" s="38">
        <f t="shared" si="4"/>
        <v>1.2331210191082802</v>
      </c>
      <c r="M101" s="38">
        <f t="shared" si="6"/>
        <v>0.53776407643312096</v>
      </c>
      <c r="N101" s="38">
        <v>0.126</v>
      </c>
      <c r="O101" s="38">
        <v>0</v>
      </c>
      <c r="P101" s="38">
        <v>0.76762575799999999</v>
      </c>
      <c r="Q101" s="38">
        <v>517.09401709999997</v>
      </c>
      <c r="R101" s="38">
        <v>0.39967291500000002</v>
      </c>
      <c r="S101" s="38">
        <v>269.2307692</v>
      </c>
      <c r="T101" s="38">
        <v>9.9999999999999995E-7</v>
      </c>
      <c r="U101" s="38">
        <v>0</v>
      </c>
      <c r="V101" s="38">
        <v>56.456099999999999</v>
      </c>
      <c r="W101" s="38">
        <v>19.0137</v>
      </c>
      <c r="X101" s="38">
        <v>1.0720000000000001</v>
      </c>
      <c r="Y101" s="38">
        <v>0.51</v>
      </c>
      <c r="Z101" s="38" t="s">
        <v>34</v>
      </c>
      <c r="AA101" s="38">
        <v>0.23328966942148799</v>
      </c>
      <c r="AB101" s="38">
        <v>7.8569008264462795E-2</v>
      </c>
      <c r="AC101" s="38">
        <v>0.474509803921569</v>
      </c>
      <c r="AD101" s="38">
        <v>179.07915931276401</v>
      </c>
      <c r="AE101" s="38">
        <v>0.34239130416624702</v>
      </c>
    </row>
    <row r="102" spans="1:31">
      <c r="A102" s="4" t="s">
        <v>2</v>
      </c>
      <c r="B102" s="4" t="s">
        <v>149</v>
      </c>
      <c r="C102" s="4">
        <v>55</v>
      </c>
      <c r="D102" s="4" t="s">
        <v>20</v>
      </c>
      <c r="E102" s="38">
        <v>0.75743332500000005</v>
      </c>
      <c r="F102" s="38">
        <v>42.360191344999997</v>
      </c>
      <c r="G102" s="38">
        <v>56.153420584999999</v>
      </c>
      <c r="H102" s="38">
        <v>0.56579621099999999</v>
      </c>
      <c r="I102" s="38">
        <v>0.31138152000000002</v>
      </c>
      <c r="J102" s="38">
        <v>0.105</v>
      </c>
      <c r="K102" s="38">
        <f t="shared" si="3"/>
        <v>5.3503184713375798E-3</v>
      </c>
      <c r="L102" s="38">
        <f t="shared" si="4"/>
        <v>0.53503184713375795</v>
      </c>
      <c r="M102" s="38">
        <f t="shared" si="6"/>
        <v>0.23332738853503185</v>
      </c>
      <c r="N102" s="38">
        <v>3.7999999999999999E-2</v>
      </c>
      <c r="O102" s="38">
        <v>0</v>
      </c>
      <c r="P102" s="38">
        <v>0.337206909</v>
      </c>
      <c r="Q102" s="38">
        <v>224.35897439999999</v>
      </c>
      <c r="R102" s="38">
        <v>0.12203678599999999</v>
      </c>
      <c r="S102" s="38">
        <v>81.196581199999997</v>
      </c>
      <c r="T102" s="38">
        <v>9.9999999999999995E-7</v>
      </c>
      <c r="U102" s="38">
        <v>0</v>
      </c>
      <c r="V102" s="38">
        <v>92.338300000000004</v>
      </c>
      <c r="W102" s="38">
        <v>20.796099999999999</v>
      </c>
      <c r="X102" s="38">
        <v>0.71689999999999998</v>
      </c>
      <c r="Y102" s="38">
        <v>0.373</v>
      </c>
      <c r="Z102" s="38" t="s">
        <v>34</v>
      </c>
      <c r="AA102" s="38">
        <v>0.87941238095238095</v>
      </c>
      <c r="AB102" s="38">
        <v>0.19805809523809501</v>
      </c>
      <c r="AC102" s="38">
        <v>0.28150134048257403</v>
      </c>
      <c r="AD102" s="38">
        <v>296.543931059236</v>
      </c>
      <c r="AE102" s="38">
        <v>0.26573426555153901</v>
      </c>
    </row>
    <row r="103" spans="1:31">
      <c r="A103" s="4" t="s">
        <v>2</v>
      </c>
      <c r="B103" s="4" t="s">
        <v>149</v>
      </c>
      <c r="C103" s="4">
        <v>65</v>
      </c>
      <c r="D103" s="4" t="s">
        <v>21</v>
      </c>
      <c r="E103" s="38">
        <v>1.053917408</v>
      </c>
      <c r="F103" s="38">
        <v>45.153224950000002</v>
      </c>
      <c r="G103" s="38">
        <v>42.843229090000001</v>
      </c>
      <c r="H103" s="38">
        <v>0.52522255200000001</v>
      </c>
      <c r="I103" s="38">
        <v>0.28993802000000002</v>
      </c>
      <c r="J103" s="38">
        <v>0.03</v>
      </c>
      <c r="K103" s="38">
        <f t="shared" si="3"/>
        <v>1.5286624203821656E-3</v>
      </c>
      <c r="L103" s="38">
        <f t="shared" si="4"/>
        <v>0.15286624203821655</v>
      </c>
      <c r="M103" s="38">
        <f t="shared" si="6"/>
        <v>6.6664968152866239E-2</v>
      </c>
      <c r="N103" s="38">
        <v>8.9999999999999993E-3</v>
      </c>
      <c r="O103" s="38">
        <v>0</v>
      </c>
      <c r="P103" s="38">
        <v>0.10347039</v>
      </c>
      <c r="Q103" s="38">
        <v>64.102564099999995</v>
      </c>
      <c r="R103" s="38">
        <v>3.1041117E-2</v>
      </c>
      <c r="S103" s="38">
        <v>19.23076923</v>
      </c>
      <c r="T103" s="38">
        <v>9.9999999999999995E-7</v>
      </c>
      <c r="U103" s="38">
        <v>0</v>
      </c>
      <c r="V103" s="38">
        <v>43.758299999999998</v>
      </c>
      <c r="W103" s="38">
        <v>9.4707000000000008</v>
      </c>
      <c r="X103" s="38">
        <v>0.68889999999999996</v>
      </c>
      <c r="Y103" s="38">
        <v>0.16300000000000001</v>
      </c>
      <c r="Z103" s="38" t="s">
        <v>34</v>
      </c>
      <c r="AA103" s="38">
        <v>1.45861</v>
      </c>
      <c r="AB103" s="38">
        <v>0.31569000000000003</v>
      </c>
      <c r="AC103" s="38">
        <v>0.184049079754601</v>
      </c>
      <c r="AD103" s="38">
        <v>150.92294553159999</v>
      </c>
      <c r="AE103" s="38">
        <v>0.230769230769231</v>
      </c>
    </row>
    <row r="104" spans="1:31">
      <c r="A104" s="4" t="s">
        <v>2</v>
      </c>
      <c r="B104" s="4" t="s">
        <v>149</v>
      </c>
      <c r="C104" s="4">
        <v>75</v>
      </c>
      <c r="D104" s="4" t="s">
        <v>22</v>
      </c>
      <c r="E104" s="38">
        <v>0.7569454015</v>
      </c>
      <c r="F104" s="38">
        <v>42.526771545000003</v>
      </c>
      <c r="G104" s="38">
        <v>56.279987355000003</v>
      </c>
      <c r="H104" s="38">
        <v>0.52618855799999997</v>
      </c>
      <c r="I104" s="38">
        <v>0.32497949999999998</v>
      </c>
      <c r="J104" s="38">
        <v>7.9000000000000001E-2</v>
      </c>
      <c r="K104" s="38">
        <f t="shared" si="3"/>
        <v>4.0254777070063696E-3</v>
      </c>
      <c r="L104" s="38">
        <f t="shared" si="4"/>
        <v>0.40254777070063696</v>
      </c>
      <c r="M104" s="38">
        <f t="shared" si="6"/>
        <v>0.17555108280254778</v>
      </c>
      <c r="N104" s="38">
        <v>3.4000000000000002E-2</v>
      </c>
      <c r="O104" s="38">
        <v>0.12</v>
      </c>
      <c r="P104" s="38">
        <v>0.24309225700000001</v>
      </c>
      <c r="Q104" s="38">
        <v>168.8034188</v>
      </c>
      <c r="R104" s="38">
        <v>0.104621984</v>
      </c>
      <c r="S104" s="38">
        <v>72.649572649999996</v>
      </c>
      <c r="T104" s="38">
        <v>0.36925406100000002</v>
      </c>
      <c r="U104" s="38">
        <v>256.41025639999998</v>
      </c>
      <c r="V104" s="38">
        <v>42.497799999999998</v>
      </c>
      <c r="W104" s="38">
        <v>10.7378</v>
      </c>
      <c r="X104" s="38">
        <v>0.80430000000000001</v>
      </c>
      <c r="Y104" s="38">
        <v>0.216</v>
      </c>
      <c r="Z104" s="38" t="s">
        <v>34</v>
      </c>
      <c r="AA104" s="38">
        <v>0.53794683544303801</v>
      </c>
      <c r="AB104" s="38">
        <v>0.135921518987342</v>
      </c>
      <c r="AC104" s="38">
        <v>0.36574074074074098</v>
      </c>
      <c r="AD104" s="38">
        <v>130.770710152487</v>
      </c>
      <c r="AE104" s="38">
        <v>0.30088495570131102</v>
      </c>
    </row>
    <row r="105" spans="1:31">
      <c r="A105" s="4" t="s">
        <v>2</v>
      </c>
      <c r="B105" s="4" t="s">
        <v>149</v>
      </c>
      <c r="C105" s="4">
        <v>85</v>
      </c>
      <c r="D105" s="4" t="s">
        <v>23</v>
      </c>
      <c r="E105" s="38" t="s">
        <v>34</v>
      </c>
      <c r="F105" s="38" t="s">
        <v>34</v>
      </c>
      <c r="G105" s="38" t="s">
        <v>34</v>
      </c>
      <c r="H105" s="38">
        <v>0.51474028999999999</v>
      </c>
      <c r="I105" s="38">
        <v>0.30937977</v>
      </c>
      <c r="J105" s="38">
        <v>0.111</v>
      </c>
      <c r="K105" s="38">
        <f t="shared" si="3"/>
        <v>5.6560509554140128E-3</v>
      </c>
      <c r="L105" s="38">
        <f t="shared" si="4"/>
        <v>0.56560509554140126</v>
      </c>
      <c r="M105" s="38">
        <f t="shared" si="6"/>
        <v>0.2466603821656051</v>
      </c>
      <c r="N105" s="38">
        <v>1.7000000000000001E-2</v>
      </c>
      <c r="O105" s="38">
        <v>0</v>
      </c>
      <c r="P105" s="38">
        <v>0.358782347</v>
      </c>
      <c r="Q105" s="38">
        <v>237.17948720000001</v>
      </c>
      <c r="R105" s="38">
        <v>5.4948648000000003E-2</v>
      </c>
      <c r="S105" s="38">
        <v>36.324786320000001</v>
      </c>
      <c r="T105" s="38">
        <v>9.9999999999999995E-7</v>
      </c>
      <c r="U105" s="38">
        <v>0</v>
      </c>
      <c r="V105" s="38">
        <v>32.945599999999999</v>
      </c>
      <c r="W105" s="38">
        <v>11.270099999999999</v>
      </c>
      <c r="X105" s="38">
        <v>1.0889</v>
      </c>
      <c r="Y105" s="38">
        <v>0.307</v>
      </c>
      <c r="Z105" s="38" t="s">
        <v>34</v>
      </c>
      <c r="AA105" s="38">
        <v>0.29680720720720699</v>
      </c>
      <c r="AB105" s="38">
        <v>0.101532432432432</v>
      </c>
      <c r="AC105" s="38">
        <v>0.361563517915309</v>
      </c>
      <c r="AD105" s="38">
        <v>106.48918641319</v>
      </c>
      <c r="AE105" s="38">
        <v>0.13281250054760799</v>
      </c>
    </row>
    <row r="106" spans="1:31">
      <c r="A106" s="4" t="s">
        <v>2</v>
      </c>
      <c r="B106" s="4" t="s">
        <v>149</v>
      </c>
      <c r="C106" s="4">
        <v>95</v>
      </c>
      <c r="D106" s="4" t="s">
        <v>24</v>
      </c>
      <c r="E106" s="38">
        <v>0.84824997199999996</v>
      </c>
      <c r="F106" s="38">
        <v>44.573947910000001</v>
      </c>
      <c r="G106" s="38">
        <v>52.548127770000001</v>
      </c>
      <c r="H106" s="38">
        <v>0.53808864300000003</v>
      </c>
      <c r="I106" s="38">
        <v>0.22248393</v>
      </c>
      <c r="J106" s="38">
        <v>2.3E-2</v>
      </c>
      <c r="K106" s="38">
        <f t="shared" si="3"/>
        <v>1.1719745222929937E-3</v>
      </c>
      <c r="L106" s="38">
        <f t="shared" si="4"/>
        <v>0.11719745222929936</v>
      </c>
      <c r="M106" s="38">
        <f t="shared" si="6"/>
        <v>5.110980891719745E-2</v>
      </c>
      <c r="N106" s="38">
        <v>3.0000000000000001E-3</v>
      </c>
      <c r="O106" s="38">
        <v>0</v>
      </c>
      <c r="P106" s="38">
        <v>0.103378253</v>
      </c>
      <c r="Q106" s="38">
        <v>49.14529915</v>
      </c>
      <c r="R106" s="38">
        <v>1.348412E-2</v>
      </c>
      <c r="S106" s="38">
        <v>6.4102564099999997</v>
      </c>
      <c r="T106" s="38">
        <v>9.9999999999999995E-7</v>
      </c>
      <c r="U106" s="38">
        <v>0</v>
      </c>
      <c r="V106" s="38">
        <v>27.105599999999999</v>
      </c>
      <c r="W106" s="38">
        <v>6.8498000000000001</v>
      </c>
      <c r="X106" s="38">
        <v>0.8044</v>
      </c>
      <c r="Y106" s="38">
        <v>0.13800000000000001</v>
      </c>
      <c r="Z106" s="38" t="s">
        <v>34</v>
      </c>
      <c r="AA106" s="38">
        <v>1.1785043478260899</v>
      </c>
      <c r="AB106" s="38">
        <v>0.29781739130434798</v>
      </c>
      <c r="AC106" s="38">
        <v>0.16666666666666699</v>
      </c>
      <c r="AD106" s="38">
        <v>121.831720610113</v>
      </c>
      <c r="AE106" s="38">
        <v>0.115384615713734</v>
      </c>
    </row>
    <row r="107" spans="1:31">
      <c r="A107" s="4" t="s">
        <v>2</v>
      </c>
      <c r="B107" s="4" t="s">
        <v>149</v>
      </c>
      <c r="C107" s="4">
        <v>105</v>
      </c>
      <c r="D107" s="4" t="s">
        <v>25</v>
      </c>
      <c r="E107" s="38">
        <v>1.0262742039999999</v>
      </c>
      <c r="F107" s="38">
        <v>45.13690948</v>
      </c>
      <c r="G107" s="38">
        <v>43.981334910000001</v>
      </c>
      <c r="H107" s="38">
        <v>0.65092674299999997</v>
      </c>
      <c r="I107" s="38">
        <v>0.29198752</v>
      </c>
      <c r="J107" s="38">
        <v>0.03</v>
      </c>
      <c r="K107" s="38">
        <f t="shared" si="3"/>
        <v>1.5286624203821656E-3</v>
      </c>
      <c r="L107" s="38">
        <f t="shared" si="4"/>
        <v>0.15286624203821655</v>
      </c>
      <c r="M107" s="38">
        <f t="shared" si="6"/>
        <v>6.6664968152866239E-2</v>
      </c>
      <c r="N107" s="38">
        <v>3.0000000000000001E-3</v>
      </c>
      <c r="O107" s="38">
        <v>0</v>
      </c>
      <c r="P107" s="38">
        <v>0.102744117</v>
      </c>
      <c r="Q107" s="38">
        <v>64.102564099999995</v>
      </c>
      <c r="R107" s="38">
        <v>1.0274412E-2</v>
      </c>
      <c r="S107" s="38">
        <v>6.4102564099999997</v>
      </c>
      <c r="T107" s="38">
        <v>9.9999999999999995E-7</v>
      </c>
      <c r="U107" s="38">
        <v>0</v>
      </c>
      <c r="V107" s="38">
        <v>40.969000000000001</v>
      </c>
      <c r="W107" s="38">
        <v>9.4955999999999996</v>
      </c>
      <c r="X107" s="38">
        <v>0.73780000000000001</v>
      </c>
      <c r="Y107" s="38">
        <v>0.17499999999999999</v>
      </c>
      <c r="Z107" s="38" t="s">
        <v>34</v>
      </c>
      <c r="AA107" s="38">
        <v>1.3656333333333299</v>
      </c>
      <c r="AB107" s="38">
        <v>0.31652000000000002</v>
      </c>
      <c r="AC107" s="38">
        <v>0.17142857142857101</v>
      </c>
      <c r="AD107" s="38">
        <v>140.31079136533</v>
      </c>
      <c r="AE107" s="38">
        <v>9.0909093322210893E-2</v>
      </c>
    </row>
    <row r="108" spans="1:31">
      <c r="A108" s="4" t="s">
        <v>2</v>
      </c>
      <c r="B108" s="4" t="s">
        <v>149</v>
      </c>
      <c r="C108" s="4">
        <v>115</v>
      </c>
      <c r="D108" s="4" t="s">
        <v>26</v>
      </c>
      <c r="E108" s="38" t="s">
        <v>34</v>
      </c>
      <c r="F108" s="38" t="s">
        <v>34</v>
      </c>
      <c r="G108" s="38" t="s">
        <v>34</v>
      </c>
      <c r="H108" s="38">
        <v>0.39225589199999999</v>
      </c>
      <c r="I108" s="38">
        <v>0.17381144000000001</v>
      </c>
      <c r="J108" s="38">
        <v>4.0000000000000001E-3</v>
      </c>
      <c r="K108" s="38">
        <f t="shared" si="3"/>
        <v>2.0382165605095542E-4</v>
      </c>
      <c r="L108" s="38">
        <f t="shared" si="4"/>
        <v>2.0382165605095544E-2</v>
      </c>
      <c r="M108" s="38">
        <f t="shared" si="6"/>
        <v>8.8886624203821669E-3</v>
      </c>
      <c r="N108" s="38">
        <v>3.0000000000000001E-3</v>
      </c>
      <c r="O108" s="38">
        <v>0</v>
      </c>
      <c r="P108" s="38">
        <v>2.3013445E-2</v>
      </c>
      <c r="Q108" s="38">
        <v>8.5470085470000008</v>
      </c>
      <c r="R108" s="38">
        <v>1.7260083999999998E-2</v>
      </c>
      <c r="S108" s="38">
        <v>6.4102564099999997</v>
      </c>
      <c r="T108" s="38">
        <v>9.9999999999999995E-7</v>
      </c>
      <c r="U108" s="38">
        <v>0</v>
      </c>
      <c r="V108" s="38">
        <v>16.724</v>
      </c>
      <c r="W108" s="38">
        <v>3.1945999999999999</v>
      </c>
      <c r="X108" s="38">
        <v>0.60799999999999998</v>
      </c>
      <c r="Y108" s="38">
        <v>4.9000000000000002E-2</v>
      </c>
      <c r="Z108" s="38" t="s">
        <v>34</v>
      </c>
      <c r="AA108" s="38">
        <v>4.181</v>
      </c>
      <c r="AB108" s="38">
        <v>0.79864999999999997</v>
      </c>
      <c r="AC108" s="38">
        <v>8.1632653061224497E-2</v>
      </c>
      <c r="AD108" s="38">
        <v>96.2192131887291</v>
      </c>
      <c r="AE108" s="38">
        <v>0.42857143211860099</v>
      </c>
    </row>
    <row r="109" spans="1:31">
      <c r="A109" s="4" t="s">
        <v>2</v>
      </c>
      <c r="B109" s="4" t="s">
        <v>150</v>
      </c>
      <c r="C109" s="4">
        <v>15</v>
      </c>
      <c r="D109" s="4" t="s">
        <v>16</v>
      </c>
      <c r="E109" s="38" t="s">
        <v>34</v>
      </c>
      <c r="F109" s="38" t="s">
        <v>34</v>
      </c>
      <c r="G109" s="38" t="s">
        <v>34</v>
      </c>
      <c r="H109" s="38">
        <v>0.715617426</v>
      </c>
      <c r="I109" s="38">
        <v>0.39740795000000001</v>
      </c>
      <c r="J109" s="38">
        <v>0.49149999999999999</v>
      </c>
      <c r="K109" s="38">
        <f t="shared" si="3"/>
        <v>2.5044585987261146E-2</v>
      </c>
      <c r="L109" s="38">
        <f t="shared" si="4"/>
        <v>2.5044585987261145</v>
      </c>
      <c r="M109" s="38">
        <f t="shared" si="6"/>
        <v>1.0921943949044586</v>
      </c>
      <c r="N109" s="38">
        <v>0.22320000000000001</v>
      </c>
      <c r="O109" s="38">
        <v>0</v>
      </c>
      <c r="P109" s="38">
        <v>1.2367643880000001</v>
      </c>
      <c r="Q109" s="38">
        <v>1050.213675</v>
      </c>
      <c r="R109" s="38">
        <v>0.56163949400000002</v>
      </c>
      <c r="S109" s="38">
        <v>476.92307690000001</v>
      </c>
      <c r="T109" s="38">
        <v>9.9999999999999995E-7</v>
      </c>
      <c r="U109" s="38">
        <v>0</v>
      </c>
      <c r="V109" s="38">
        <v>506.35669999999999</v>
      </c>
      <c r="W109" s="38">
        <v>117.87269999999999</v>
      </c>
      <c r="X109" s="38">
        <v>0.73945000000000005</v>
      </c>
      <c r="Y109" s="38">
        <v>2.21</v>
      </c>
      <c r="Z109" s="38">
        <v>25.2962723533333</v>
      </c>
      <c r="AA109" s="38">
        <v>1.0302272634791501</v>
      </c>
      <c r="AB109" s="38">
        <v>0.23982238046795501</v>
      </c>
      <c r="AC109" s="38">
        <v>0.22239819004524899</v>
      </c>
      <c r="AD109" s="38">
        <v>1274.1483908411999</v>
      </c>
      <c r="AE109" s="38">
        <v>0.31229886657907002</v>
      </c>
    </row>
    <row r="110" spans="1:31">
      <c r="A110" s="4" t="s">
        <v>2</v>
      </c>
      <c r="B110" s="4" t="s">
        <v>150</v>
      </c>
      <c r="C110" s="4">
        <v>25</v>
      </c>
      <c r="D110" s="4" t="s">
        <v>17</v>
      </c>
      <c r="E110" s="38" t="s">
        <v>34</v>
      </c>
      <c r="F110" s="38" t="s">
        <v>34</v>
      </c>
      <c r="G110" s="38" t="s">
        <v>34</v>
      </c>
      <c r="H110" s="38">
        <v>0.49942758999999998</v>
      </c>
      <c r="I110" s="38">
        <v>0.39821863000000002</v>
      </c>
      <c r="J110" s="38">
        <v>0.2495</v>
      </c>
      <c r="K110" s="38">
        <f t="shared" si="3"/>
        <v>1.2713375796178344E-2</v>
      </c>
      <c r="L110" s="38">
        <f t="shared" si="4"/>
        <v>1.2713375796178346</v>
      </c>
      <c r="M110" s="38">
        <f t="shared" si="6"/>
        <v>0.55443031847133772</v>
      </c>
      <c r="N110" s="38">
        <v>2.47E-2</v>
      </c>
      <c r="O110" s="38">
        <v>1.5771999999999999</v>
      </c>
      <c r="P110" s="38">
        <v>0.62654025000000002</v>
      </c>
      <c r="Q110" s="38">
        <v>533.11965810000004</v>
      </c>
      <c r="R110" s="38">
        <v>6.2026229000000002E-2</v>
      </c>
      <c r="S110" s="38">
        <v>52.777777780000001</v>
      </c>
      <c r="T110" s="38">
        <v>3.9606384060000002</v>
      </c>
      <c r="U110" s="38">
        <v>3370.08547</v>
      </c>
      <c r="V110" s="38">
        <v>150.22569999999999</v>
      </c>
      <c r="W110" s="38">
        <v>39.433799999999998</v>
      </c>
      <c r="X110" s="38">
        <v>0.83560000000000001</v>
      </c>
      <c r="Y110" s="38">
        <v>0.82399999999999995</v>
      </c>
      <c r="Z110" s="38" t="s">
        <v>34</v>
      </c>
      <c r="AA110" s="38">
        <v>0.602107014028056</v>
      </c>
      <c r="AB110" s="38">
        <v>0.15805130260521</v>
      </c>
      <c r="AC110" s="38">
        <v>0.302791262135922</v>
      </c>
      <c r="AD110" s="38">
        <v>377.244279103667</v>
      </c>
      <c r="AE110" s="38">
        <v>9.0080233197062196E-2</v>
      </c>
    </row>
    <row r="111" spans="1:31">
      <c r="A111" s="4" t="s">
        <v>2</v>
      </c>
      <c r="B111" s="4" t="s">
        <v>150</v>
      </c>
      <c r="C111" s="4">
        <v>35</v>
      </c>
      <c r="D111" s="4" t="s">
        <v>18</v>
      </c>
      <c r="E111" s="38">
        <v>0.70288094850000005</v>
      </c>
      <c r="F111" s="38">
        <v>37.078905104999997</v>
      </c>
      <c r="G111" s="38">
        <v>54.547050755000001</v>
      </c>
      <c r="H111" s="38">
        <v>0.49195514400000001</v>
      </c>
      <c r="I111" s="38">
        <v>0.39761919000000001</v>
      </c>
      <c r="J111" s="38">
        <v>5.7000000000000002E-2</v>
      </c>
      <c r="K111" s="38">
        <f t="shared" si="3"/>
        <v>2.9044585987261146E-3</v>
      </c>
      <c r="L111" s="38">
        <f t="shared" si="4"/>
        <v>0.29044585987261146</v>
      </c>
      <c r="M111" s="38">
        <f t="shared" si="6"/>
        <v>0.12666343949044584</v>
      </c>
      <c r="N111" s="38">
        <v>1.4E-2</v>
      </c>
      <c r="O111" s="38">
        <v>0</v>
      </c>
      <c r="P111" s="38">
        <v>0.14335324199999999</v>
      </c>
      <c r="Q111" s="38">
        <v>121.7948718</v>
      </c>
      <c r="R111" s="38">
        <v>3.5209567999999997E-2</v>
      </c>
      <c r="S111" s="38">
        <v>29.914529909999999</v>
      </c>
      <c r="T111" s="38">
        <v>9.9999999999999995E-7</v>
      </c>
      <c r="U111" s="38">
        <v>0</v>
      </c>
      <c r="V111" s="38">
        <v>34.817799999999998</v>
      </c>
      <c r="W111" s="38">
        <v>9.6692</v>
      </c>
      <c r="X111" s="38">
        <v>0.88400000000000001</v>
      </c>
      <c r="Y111" s="38">
        <v>0.214</v>
      </c>
      <c r="Z111" s="38" t="s">
        <v>34</v>
      </c>
      <c r="AA111" s="38">
        <v>0.61083859649122796</v>
      </c>
      <c r="AB111" s="38">
        <v>0.169635087719298</v>
      </c>
      <c r="AC111" s="38">
        <v>0.26635514018691597</v>
      </c>
      <c r="AD111" s="38">
        <v>87.565693195039202</v>
      </c>
      <c r="AE111" s="38">
        <v>0.19718309764502501</v>
      </c>
    </row>
    <row r="112" spans="1:31">
      <c r="A112" s="4" t="s">
        <v>2</v>
      </c>
      <c r="B112" s="4" t="s">
        <v>150</v>
      </c>
      <c r="C112" s="4">
        <v>45</v>
      </c>
      <c r="D112" s="4" t="s">
        <v>19</v>
      </c>
      <c r="E112" s="38">
        <v>0.71267423050000001</v>
      </c>
      <c r="F112" s="38">
        <v>40.852705004999997</v>
      </c>
      <c r="G112" s="38">
        <v>57.416108729999998</v>
      </c>
      <c r="H112" s="38">
        <v>0.47859589000000002</v>
      </c>
      <c r="I112" s="38">
        <v>0.39697121000000002</v>
      </c>
      <c r="J112" s="38">
        <v>5.8999999999999997E-2</v>
      </c>
      <c r="K112" s="38">
        <f t="shared" si="3"/>
        <v>3.006369426751592E-3</v>
      </c>
      <c r="L112" s="38">
        <f t="shared" si="4"/>
        <v>0.30063694267515922</v>
      </c>
      <c r="M112" s="38">
        <f t="shared" si="6"/>
        <v>0.13110777070063695</v>
      </c>
      <c r="N112" s="38">
        <v>6.0000000000000001E-3</v>
      </c>
      <c r="O112" s="38">
        <v>0</v>
      </c>
      <c r="P112" s="38">
        <v>0.148625388</v>
      </c>
      <c r="Q112" s="38">
        <v>126.06837609999999</v>
      </c>
      <c r="R112" s="38">
        <v>1.5114446E-2</v>
      </c>
      <c r="S112" s="38">
        <v>12.820512819999999</v>
      </c>
      <c r="T112" s="38">
        <v>9.9999999999999995E-7</v>
      </c>
      <c r="U112" s="38">
        <v>0</v>
      </c>
      <c r="V112" s="38">
        <v>54.793300000000002</v>
      </c>
      <c r="W112" s="38">
        <v>12.1122</v>
      </c>
      <c r="X112" s="38">
        <v>0.7036</v>
      </c>
      <c r="Y112" s="38">
        <v>0.21299999999999999</v>
      </c>
      <c r="Z112" s="38" t="s">
        <v>34</v>
      </c>
      <c r="AA112" s="38">
        <v>0.92869999999999997</v>
      </c>
      <c r="AB112" s="38">
        <v>0.205291525423729</v>
      </c>
      <c r="AC112" s="38">
        <v>0.27699530516431897</v>
      </c>
      <c r="AD112" s="38">
        <v>138.028397575734</v>
      </c>
      <c r="AE112" s="38">
        <v>9.2307690992284794E-2</v>
      </c>
    </row>
    <row r="113" spans="1:31">
      <c r="A113" s="4" t="s">
        <v>2</v>
      </c>
      <c r="B113" s="4" t="s">
        <v>150</v>
      </c>
      <c r="C113" s="4">
        <v>55</v>
      </c>
      <c r="D113" s="4" t="s">
        <v>20</v>
      </c>
      <c r="E113" s="38">
        <v>0.58210629250000001</v>
      </c>
      <c r="F113" s="38">
        <v>41.679420469999997</v>
      </c>
      <c r="G113" s="38">
        <v>72.420246309999996</v>
      </c>
      <c r="H113" s="38">
        <v>0.44954128399999999</v>
      </c>
      <c r="I113" s="38">
        <v>0.47255984000000001</v>
      </c>
      <c r="J113" s="38">
        <v>0.02</v>
      </c>
      <c r="K113" s="38">
        <f t="shared" si="3"/>
        <v>1.0191082802547772E-3</v>
      </c>
      <c r="L113" s="38">
        <f t="shared" si="4"/>
        <v>0.10191082802547771</v>
      </c>
      <c r="M113" s="38">
        <f t="shared" si="6"/>
        <v>4.4443312101910833E-2</v>
      </c>
      <c r="N113" s="38">
        <v>1.0999999999999999E-2</v>
      </c>
      <c r="O113" s="38">
        <v>0</v>
      </c>
      <c r="P113" s="38">
        <v>4.2322682E-2</v>
      </c>
      <c r="Q113" s="38">
        <v>42.735042739999997</v>
      </c>
      <c r="R113" s="38">
        <v>2.3277474999999999E-2</v>
      </c>
      <c r="S113" s="38">
        <v>23.5042735</v>
      </c>
      <c r="T113" s="38">
        <v>9.9999999999999995E-7</v>
      </c>
      <c r="U113" s="38">
        <v>0</v>
      </c>
      <c r="V113" s="38">
        <v>26.1158</v>
      </c>
      <c r="W113" s="38">
        <v>5.3613</v>
      </c>
      <c r="X113" s="38">
        <v>0.65349999999999997</v>
      </c>
      <c r="Y113" s="38">
        <v>8.7999999999999995E-2</v>
      </c>
      <c r="Z113" s="38" t="s">
        <v>34</v>
      </c>
      <c r="AA113" s="38">
        <v>1.30579</v>
      </c>
      <c r="AB113" s="38">
        <v>0.268065</v>
      </c>
      <c r="AC113" s="38">
        <v>0.22727272727272699</v>
      </c>
      <c r="AD113" s="38">
        <v>55.264535386671902</v>
      </c>
      <c r="AE113" s="38">
        <v>0.35483870869394402</v>
      </c>
    </row>
    <row r="114" spans="1:31">
      <c r="A114" s="4" t="s">
        <v>2</v>
      </c>
      <c r="B114" s="4" t="s">
        <v>150</v>
      </c>
      <c r="C114" s="4">
        <v>65</v>
      </c>
      <c r="D114" s="4" t="s">
        <v>21</v>
      </c>
      <c r="E114" s="38" t="s">
        <v>34</v>
      </c>
      <c r="F114" s="38" t="s">
        <v>34</v>
      </c>
      <c r="G114" s="38" t="s">
        <v>34</v>
      </c>
      <c r="H114" s="38">
        <v>0.51421497100000002</v>
      </c>
      <c r="I114" s="38">
        <v>0.43349195000000001</v>
      </c>
      <c r="J114" s="38">
        <v>2.7199999999999998E-2</v>
      </c>
      <c r="K114" s="38">
        <f t="shared" si="3"/>
        <v>1.3859872611464968E-3</v>
      </c>
      <c r="L114" s="38">
        <f t="shared" si="4"/>
        <v>0.13859872611464968</v>
      </c>
      <c r="M114" s="38">
        <f t="shared" si="6"/>
        <v>6.0442904458598727E-2</v>
      </c>
      <c r="N114" s="38">
        <v>8.0000000000000004E-4</v>
      </c>
      <c r="O114" s="38">
        <v>0</v>
      </c>
      <c r="P114" s="38">
        <v>6.2746262999999997E-2</v>
      </c>
      <c r="Q114" s="38">
        <v>58.119658119999997</v>
      </c>
      <c r="R114" s="38">
        <v>1.845478E-3</v>
      </c>
      <c r="S114" s="38">
        <v>1.709401709</v>
      </c>
      <c r="T114" s="38">
        <v>9.9999999999999995E-7</v>
      </c>
      <c r="U114" s="38">
        <v>0</v>
      </c>
      <c r="V114" s="38">
        <v>10.6104</v>
      </c>
      <c r="W114" s="38">
        <v>3.2831999999999999</v>
      </c>
      <c r="X114" s="38">
        <v>0.9849</v>
      </c>
      <c r="Y114" s="38">
        <v>8.1000000000000003E-2</v>
      </c>
      <c r="Z114" s="38" t="s">
        <v>34</v>
      </c>
      <c r="AA114" s="38">
        <v>0.39008823529411801</v>
      </c>
      <c r="AB114" s="38">
        <v>0.120705882352941</v>
      </c>
      <c r="AC114" s="38">
        <v>0.33580246913580197</v>
      </c>
      <c r="AD114" s="38">
        <v>24.476579092183801</v>
      </c>
      <c r="AE114" s="38">
        <v>2.8571423705702599E-2</v>
      </c>
    </row>
    <row r="115" spans="1:31">
      <c r="A115" s="4" t="s">
        <v>2</v>
      </c>
      <c r="B115" s="4" t="s">
        <v>150</v>
      </c>
      <c r="C115" s="4">
        <v>85</v>
      </c>
      <c r="D115" s="4" t="s">
        <v>23</v>
      </c>
      <c r="E115" s="38" t="s">
        <v>34</v>
      </c>
      <c r="F115" s="38" t="s">
        <v>34</v>
      </c>
      <c r="G115" s="38" t="s">
        <v>34</v>
      </c>
      <c r="H115" s="38">
        <v>0.50720285499999995</v>
      </c>
      <c r="I115" s="38">
        <v>0.49986636000000001</v>
      </c>
      <c r="J115" s="38">
        <v>6.7799999999999999E-2</v>
      </c>
      <c r="K115" s="38">
        <f t="shared" si="3"/>
        <v>3.454777070063694E-3</v>
      </c>
      <c r="L115" s="38">
        <f t="shared" si="4"/>
        <v>0.34547770700636943</v>
      </c>
      <c r="M115" s="38">
        <f t="shared" si="6"/>
        <v>0.1506628280254777</v>
      </c>
      <c r="N115" s="38">
        <v>3.3E-3</v>
      </c>
      <c r="O115" s="38">
        <v>0.13619999999999999</v>
      </c>
      <c r="P115" s="38">
        <v>0.13563625300000001</v>
      </c>
      <c r="Q115" s="38">
        <v>144.8717949</v>
      </c>
      <c r="R115" s="38">
        <v>6.6017649999999999E-3</v>
      </c>
      <c r="S115" s="38">
        <v>7.0512820510000003</v>
      </c>
      <c r="T115" s="38">
        <v>0.27247282699999997</v>
      </c>
      <c r="U115" s="38">
        <v>291.02564100000001</v>
      </c>
      <c r="V115" s="38">
        <v>29.0395</v>
      </c>
      <c r="W115" s="38">
        <v>6.6346999999999996</v>
      </c>
      <c r="X115" s="38">
        <v>0.72719999999999996</v>
      </c>
      <c r="Y115" s="38">
        <v>0.121</v>
      </c>
      <c r="Z115" s="38" t="s">
        <v>34</v>
      </c>
      <c r="AA115" s="38">
        <v>0.428311209439528</v>
      </c>
      <c r="AB115" s="38">
        <v>9.7856932153392306E-2</v>
      </c>
      <c r="AC115" s="38">
        <v>0.56033057851239698</v>
      </c>
      <c r="AD115" s="38">
        <v>58.094527505311603</v>
      </c>
      <c r="AE115" s="38">
        <v>4.6413505283798298E-2</v>
      </c>
    </row>
    <row r="116" spans="1:31">
      <c r="A116" s="4" t="s">
        <v>2</v>
      </c>
      <c r="B116" s="4" t="s">
        <v>150</v>
      </c>
      <c r="C116" s="4">
        <v>85</v>
      </c>
      <c r="D116" s="4" t="s">
        <v>23</v>
      </c>
      <c r="E116" s="38" t="s">
        <v>34</v>
      </c>
      <c r="F116" s="38" t="s">
        <v>34</v>
      </c>
      <c r="G116" s="38" t="s">
        <v>34</v>
      </c>
      <c r="H116" s="38">
        <v>0.46862011599999998</v>
      </c>
      <c r="I116" s="38">
        <v>0.22497308999999999</v>
      </c>
      <c r="J116" s="38">
        <v>1.9400000000000001E-2</v>
      </c>
      <c r="K116" s="38">
        <f t="shared" si="3"/>
        <v>9.8853503184713389E-4</v>
      </c>
      <c r="L116" s="38">
        <f t="shared" si="4"/>
        <v>9.8853503184713393E-2</v>
      </c>
      <c r="M116" s="38">
        <f t="shared" si="6"/>
        <v>4.3110012738853509E-2</v>
      </c>
      <c r="N116" s="38">
        <v>8.3000000000000001E-3</v>
      </c>
      <c r="O116" s="38">
        <v>0</v>
      </c>
      <c r="P116" s="38">
        <v>8.6232535999999999E-2</v>
      </c>
      <c r="Q116" s="38">
        <v>41.452991449999999</v>
      </c>
      <c r="R116" s="38">
        <v>3.6893301000000003E-2</v>
      </c>
      <c r="S116" s="38">
        <v>17.735042740000001</v>
      </c>
      <c r="T116" s="38">
        <v>9.9999999999999995E-7</v>
      </c>
      <c r="U116" s="38">
        <v>0</v>
      </c>
      <c r="V116" s="38">
        <v>29.0395</v>
      </c>
      <c r="W116" s="38">
        <v>6.6346999999999996</v>
      </c>
      <c r="X116" s="38">
        <v>0.72719999999999996</v>
      </c>
      <c r="Y116" s="38">
        <v>0.121</v>
      </c>
      <c r="Z116" s="38" t="s">
        <v>34</v>
      </c>
      <c r="AA116" s="38">
        <v>1.4968814432989701</v>
      </c>
      <c r="AB116" s="38">
        <v>0.34199484536082497</v>
      </c>
      <c r="AC116" s="38">
        <v>0.16033057851239699</v>
      </c>
      <c r="AD116" s="38">
        <v>129.079882398379</v>
      </c>
      <c r="AE116" s="38">
        <v>0.29963898641355002</v>
      </c>
    </row>
    <row r="117" spans="1:31">
      <c r="A117" s="4" t="s">
        <v>2</v>
      </c>
      <c r="B117" s="4" t="s">
        <v>150</v>
      </c>
      <c r="C117" s="4">
        <v>85</v>
      </c>
      <c r="D117" s="4" t="s">
        <v>23</v>
      </c>
      <c r="E117" s="38" t="s">
        <v>34</v>
      </c>
      <c r="F117" s="38" t="s">
        <v>34</v>
      </c>
      <c r="G117" s="38" t="s">
        <v>34</v>
      </c>
      <c r="H117" s="38">
        <v>0.46862011599999998</v>
      </c>
      <c r="I117" s="38">
        <v>0.22497308999999999</v>
      </c>
      <c r="J117" s="38">
        <v>1.9400000000000001E-2</v>
      </c>
      <c r="K117" s="38">
        <f t="shared" si="3"/>
        <v>9.8853503184713389E-4</v>
      </c>
      <c r="L117" s="38">
        <f t="shared" si="4"/>
        <v>9.8853503184713393E-2</v>
      </c>
      <c r="M117" s="38">
        <f t="shared" si="6"/>
        <v>4.3110012738853509E-2</v>
      </c>
      <c r="N117" s="38">
        <v>8.3000000000000001E-3</v>
      </c>
      <c r="O117" s="38">
        <v>0</v>
      </c>
      <c r="P117" s="38">
        <v>8.6232535999999999E-2</v>
      </c>
      <c r="Q117" s="38">
        <v>41.452991449999999</v>
      </c>
      <c r="R117" s="38">
        <v>3.6893301000000003E-2</v>
      </c>
      <c r="S117" s="38">
        <v>17.735042740000001</v>
      </c>
      <c r="T117" s="38">
        <v>9.9999999999999995E-7</v>
      </c>
      <c r="U117" s="38">
        <v>0</v>
      </c>
      <c r="V117" s="38">
        <v>54.064700000000002</v>
      </c>
      <c r="W117" s="38">
        <v>13.6701</v>
      </c>
      <c r="X117" s="38">
        <v>0.80479999999999996</v>
      </c>
      <c r="Y117" s="38">
        <v>0.27500000000000002</v>
      </c>
      <c r="Z117" s="38" t="s">
        <v>34</v>
      </c>
      <c r="AA117" s="38">
        <v>2.7868402061855702</v>
      </c>
      <c r="AB117" s="38">
        <v>0.70464432989690695</v>
      </c>
      <c r="AC117" s="38">
        <v>7.0545454545454495E-2</v>
      </c>
      <c r="AD117" s="38">
        <v>240.31629738472299</v>
      </c>
      <c r="AE117" s="38">
        <v>0.29963898641355002</v>
      </c>
    </row>
    <row r="118" spans="1:31">
      <c r="A118" s="4" t="s">
        <v>2</v>
      </c>
      <c r="B118" s="4" t="s">
        <v>150</v>
      </c>
      <c r="C118" s="4">
        <v>85</v>
      </c>
      <c r="D118" s="4" t="s">
        <v>23</v>
      </c>
      <c r="E118" s="38" t="s">
        <v>34</v>
      </c>
      <c r="F118" s="38" t="s">
        <v>34</v>
      </c>
      <c r="G118" s="38" t="s">
        <v>34</v>
      </c>
      <c r="H118" s="38">
        <v>0.50720285499999995</v>
      </c>
      <c r="I118" s="38">
        <v>0.49986636000000001</v>
      </c>
      <c r="J118" s="38">
        <v>6.7799999999999999E-2</v>
      </c>
      <c r="K118" s="38">
        <f t="shared" si="3"/>
        <v>3.454777070063694E-3</v>
      </c>
      <c r="L118" s="38">
        <f t="shared" si="4"/>
        <v>0.34547770700636943</v>
      </c>
      <c r="M118" s="38">
        <f t="shared" si="6"/>
        <v>0.1506628280254777</v>
      </c>
      <c r="N118" s="38">
        <v>3.3E-3</v>
      </c>
      <c r="O118" s="38">
        <v>0.13619999999999999</v>
      </c>
      <c r="P118" s="38">
        <v>0.13563625300000001</v>
      </c>
      <c r="Q118" s="38">
        <v>144.8717949</v>
      </c>
      <c r="R118" s="38">
        <v>6.6017649999999999E-3</v>
      </c>
      <c r="S118" s="38">
        <v>7.0512820510000003</v>
      </c>
      <c r="T118" s="38">
        <v>0.27247282699999997</v>
      </c>
      <c r="U118" s="38">
        <v>291.02564100000001</v>
      </c>
      <c r="V118" s="38">
        <v>54.064700000000002</v>
      </c>
      <c r="W118" s="38">
        <v>13.6701</v>
      </c>
      <c r="X118" s="38">
        <v>0.80479999999999996</v>
      </c>
      <c r="Y118" s="38">
        <v>0.27500000000000002</v>
      </c>
      <c r="Z118" s="38" t="s">
        <v>34</v>
      </c>
      <c r="AA118" s="38">
        <v>0.79741445427728597</v>
      </c>
      <c r="AB118" s="38">
        <v>0.20162389380531001</v>
      </c>
      <c r="AC118" s="38">
        <v>0.24654545454545501</v>
      </c>
      <c r="AD118" s="38">
        <v>108.15830855271</v>
      </c>
      <c r="AE118" s="38">
        <v>4.6413505283798298E-2</v>
      </c>
    </row>
    <row r="119" spans="1:31">
      <c r="A119" s="4" t="s">
        <v>2</v>
      </c>
      <c r="B119" s="4" t="s">
        <v>150</v>
      </c>
      <c r="C119" s="4">
        <v>95</v>
      </c>
      <c r="D119" s="4" t="s">
        <v>24</v>
      </c>
      <c r="E119" s="38" t="s">
        <v>34</v>
      </c>
      <c r="F119" s="38" t="s">
        <v>34</v>
      </c>
      <c r="G119" s="38" t="s">
        <v>34</v>
      </c>
      <c r="H119" s="38">
        <v>0.48992581000000002</v>
      </c>
      <c r="I119" s="38">
        <v>0.39022076999999999</v>
      </c>
      <c r="J119" s="38">
        <v>3.0499999999999999E-2</v>
      </c>
      <c r="K119" s="38">
        <f t="shared" si="3"/>
        <v>1.5541401273885349E-3</v>
      </c>
      <c r="L119" s="38">
        <f t="shared" si="4"/>
        <v>0.1554140127388535</v>
      </c>
      <c r="M119" s="38">
        <f t="shared" si="6"/>
        <v>6.7776050955414002E-2</v>
      </c>
      <c r="N119" s="38">
        <v>6.1999999999999998E-3</v>
      </c>
      <c r="O119" s="38">
        <v>0</v>
      </c>
      <c r="P119" s="38">
        <v>7.8160883E-2</v>
      </c>
      <c r="Q119" s="38">
        <v>65.170940169999994</v>
      </c>
      <c r="R119" s="38">
        <v>1.5888441999999999E-2</v>
      </c>
      <c r="S119" s="38">
        <v>13.24786325</v>
      </c>
      <c r="T119" s="38">
        <v>9.9999999999999995E-7</v>
      </c>
      <c r="U119" s="38">
        <v>0</v>
      </c>
      <c r="V119" s="38">
        <v>28.500299999999999</v>
      </c>
      <c r="W119" s="38">
        <v>7.0796999999999999</v>
      </c>
      <c r="X119" s="38">
        <v>0.79069999999999996</v>
      </c>
      <c r="Y119" s="38">
        <v>0.14000000000000001</v>
      </c>
      <c r="Z119" s="38" t="s">
        <v>34</v>
      </c>
      <c r="AA119" s="38">
        <v>0.93443606557377001</v>
      </c>
      <c r="AB119" s="38">
        <v>0.23212131147541001</v>
      </c>
      <c r="AC119" s="38">
        <v>0.217857142857143</v>
      </c>
      <c r="AD119" s="38">
        <v>73.036348116477797</v>
      </c>
      <c r="AE119" s="38">
        <v>0.16893733155448001</v>
      </c>
    </row>
    <row r="120" spans="1:31">
      <c r="A120" s="4" t="s">
        <v>2</v>
      </c>
      <c r="B120" s="4" t="s">
        <v>150</v>
      </c>
      <c r="C120" s="4">
        <v>115</v>
      </c>
      <c r="D120" s="4" t="s">
        <v>26</v>
      </c>
      <c r="E120" s="38">
        <v>1.0543599130000001</v>
      </c>
      <c r="F120" s="38">
        <v>43.419208529999999</v>
      </c>
      <c r="G120" s="38">
        <v>41.18063291</v>
      </c>
      <c r="H120" s="38">
        <v>0.44229944199999999</v>
      </c>
      <c r="I120" s="38">
        <v>0.23255919999999999</v>
      </c>
      <c r="J120" s="38">
        <v>2E-3</v>
      </c>
      <c r="K120" s="38">
        <f t="shared" si="3"/>
        <v>1.0191082802547771E-4</v>
      </c>
      <c r="L120" s="38">
        <f t="shared" si="4"/>
        <v>1.0191082802547772E-2</v>
      </c>
      <c r="M120" s="38">
        <f t="shared" si="6"/>
        <v>4.4443312101910834E-3</v>
      </c>
      <c r="N120" s="38">
        <v>1E-3</v>
      </c>
      <c r="O120" s="38">
        <v>0</v>
      </c>
      <c r="P120" s="38">
        <v>8.5999609999999997E-3</v>
      </c>
      <c r="Q120" s="38">
        <v>4.2735042740000004</v>
      </c>
      <c r="R120" s="38">
        <v>4.2999800000000001E-3</v>
      </c>
      <c r="S120" s="38">
        <v>2.1367521370000002</v>
      </c>
      <c r="T120" s="38">
        <v>9.9999999999999995E-7</v>
      </c>
      <c r="U120" s="38">
        <v>0</v>
      </c>
      <c r="V120" s="38">
        <v>5.8244999999999996</v>
      </c>
      <c r="W120" s="38">
        <v>0.83830000000000005</v>
      </c>
      <c r="X120" s="38">
        <v>0.45810000000000001</v>
      </c>
      <c r="Y120" s="38">
        <v>0.01</v>
      </c>
      <c r="Z120" s="38" t="s">
        <v>34</v>
      </c>
      <c r="AA120" s="38">
        <v>2.9122499999999998</v>
      </c>
      <c r="AB120" s="38">
        <v>0.41915000000000002</v>
      </c>
      <c r="AC120" s="38">
        <v>0.2</v>
      </c>
      <c r="AD120" s="38">
        <v>25.0452357937248</v>
      </c>
      <c r="AE120" s="38">
        <v>0.33333330749342199</v>
      </c>
    </row>
    <row r="121" spans="1:31">
      <c r="A121" s="4" t="s">
        <v>2</v>
      </c>
      <c r="B121" s="4" t="s">
        <v>151</v>
      </c>
      <c r="C121" s="4">
        <v>5</v>
      </c>
      <c r="D121" s="4" t="s">
        <v>148</v>
      </c>
      <c r="E121" s="38">
        <v>0.88542449499999998</v>
      </c>
      <c r="F121" s="38">
        <v>41.667514805000003</v>
      </c>
      <c r="G121" s="38">
        <v>47.057917519999997</v>
      </c>
      <c r="H121" s="38">
        <v>0.66646848999999997</v>
      </c>
      <c r="I121" s="38">
        <v>0.19372102999999999</v>
      </c>
      <c r="J121" s="38">
        <v>0.77300000000000002</v>
      </c>
      <c r="K121" s="38">
        <f t="shared" si="3"/>
        <v>3.9388535031847131E-2</v>
      </c>
      <c r="L121" s="38">
        <f t="shared" si="4"/>
        <v>3.9388535031847129</v>
      </c>
      <c r="M121" s="38">
        <f t="shared" si="6"/>
        <v>1.7177340127388532</v>
      </c>
      <c r="N121" s="38">
        <v>0.30199999999999999</v>
      </c>
      <c r="O121" s="38">
        <v>0.20399999999999999</v>
      </c>
      <c r="P121" s="38">
        <v>3.990274055</v>
      </c>
      <c r="Q121" s="38">
        <v>1651.709402</v>
      </c>
      <c r="R121" s="38">
        <v>1.558942775</v>
      </c>
      <c r="S121" s="38">
        <v>645.29914529999996</v>
      </c>
      <c r="T121" s="38">
        <v>1.0530606819999999</v>
      </c>
      <c r="U121" s="38">
        <v>435.8974359</v>
      </c>
      <c r="V121" s="38">
        <v>389.3449</v>
      </c>
      <c r="W121" s="38">
        <v>118.3533</v>
      </c>
      <c r="X121" s="38">
        <v>0.96760000000000002</v>
      </c>
      <c r="Y121" s="38">
        <v>2.863</v>
      </c>
      <c r="Z121" s="38">
        <v>17.836990595</v>
      </c>
      <c r="AA121" s="38">
        <v>0.50368033635187603</v>
      </c>
      <c r="AB121" s="38">
        <v>0.15310905562742599</v>
      </c>
      <c r="AC121" s="38">
        <v>0.26999650716032098</v>
      </c>
      <c r="AD121" s="38">
        <v>2009.82257837469</v>
      </c>
      <c r="AE121" s="38">
        <v>0.28093023263608902</v>
      </c>
    </row>
    <row r="122" spans="1:31">
      <c r="A122" s="4" t="s">
        <v>2</v>
      </c>
      <c r="B122" s="4" t="s">
        <v>151</v>
      </c>
      <c r="C122" s="4">
        <v>15</v>
      </c>
      <c r="D122" s="4" t="s">
        <v>16</v>
      </c>
      <c r="E122" s="38">
        <v>0.943108469</v>
      </c>
      <c r="F122" s="38">
        <v>41.919212340000001</v>
      </c>
      <c r="G122" s="38">
        <v>44.473904634999997</v>
      </c>
      <c r="H122" s="38">
        <v>0.60417728000000004</v>
      </c>
      <c r="I122" s="38">
        <v>0.26638577000000002</v>
      </c>
      <c r="J122" s="38">
        <v>0.2</v>
      </c>
      <c r="K122" s="38">
        <f t="shared" si="3"/>
        <v>1.0191082802547772E-2</v>
      </c>
      <c r="L122" s="38">
        <f t="shared" si="4"/>
        <v>1.0191082802547773</v>
      </c>
      <c r="M122" s="38">
        <f t="shared" si="6"/>
        <v>0.44443312101910837</v>
      </c>
      <c r="N122" s="38">
        <v>9.4E-2</v>
      </c>
      <c r="O122" s="38">
        <v>2.68</v>
      </c>
      <c r="P122" s="38">
        <v>0.75079085499999998</v>
      </c>
      <c r="Q122" s="38">
        <v>427.3504274</v>
      </c>
      <c r="R122" s="38">
        <v>0.35287170200000001</v>
      </c>
      <c r="S122" s="38">
        <v>200.85470090000001</v>
      </c>
      <c r="T122" s="38">
        <v>10.06059746</v>
      </c>
      <c r="U122" s="38">
        <v>5726.4957260000001</v>
      </c>
      <c r="V122" s="38">
        <v>145.49299999999999</v>
      </c>
      <c r="W122" s="38">
        <v>40.913699999999999</v>
      </c>
      <c r="X122" s="38">
        <v>0.89510000000000001</v>
      </c>
      <c r="Y122" s="38">
        <v>0.91600000000000004</v>
      </c>
      <c r="Z122" s="38">
        <v>15.8333333333333</v>
      </c>
      <c r="AA122" s="38">
        <v>0.72746500000000003</v>
      </c>
      <c r="AB122" s="38">
        <v>0.20456849999999999</v>
      </c>
      <c r="AC122" s="38">
        <v>0.21834061135371199</v>
      </c>
      <c r="AD122" s="38">
        <v>546.17406928305502</v>
      </c>
      <c r="AE122" s="38">
        <v>0.31972789124891898</v>
      </c>
    </row>
    <row r="123" spans="1:31">
      <c r="A123" s="4" t="s">
        <v>2</v>
      </c>
      <c r="B123" s="4" t="s">
        <v>151</v>
      </c>
      <c r="C123" s="4">
        <v>25</v>
      </c>
      <c r="D123" s="4" t="s">
        <v>17</v>
      </c>
      <c r="E123" s="38">
        <v>0.65883764600000005</v>
      </c>
      <c r="F123" s="38">
        <v>44.384860994999997</v>
      </c>
      <c r="G123" s="38">
        <v>67.716801494999999</v>
      </c>
      <c r="H123" s="38">
        <v>0.54756637200000002</v>
      </c>
      <c r="I123" s="38">
        <v>0.35847251000000002</v>
      </c>
      <c r="J123" s="38">
        <v>5.8999999999999997E-2</v>
      </c>
      <c r="K123" s="38">
        <f t="shared" si="3"/>
        <v>3.006369426751592E-3</v>
      </c>
      <c r="L123" s="38">
        <f t="shared" si="4"/>
        <v>0.30063694267515922</v>
      </c>
      <c r="M123" s="38">
        <f t="shared" si="6"/>
        <v>0.13110777070063695</v>
      </c>
      <c r="N123" s="38">
        <v>0.10100000000000001</v>
      </c>
      <c r="O123" s="38">
        <v>7.0000000000000001E-3</v>
      </c>
      <c r="P123" s="38">
        <v>0.164587237</v>
      </c>
      <c r="Q123" s="38">
        <v>126.06837609999999</v>
      </c>
      <c r="R123" s="38">
        <v>0.28175103299999998</v>
      </c>
      <c r="S123" s="38">
        <v>215.8119658</v>
      </c>
      <c r="T123" s="38">
        <v>1.9527299000000001E-2</v>
      </c>
      <c r="U123" s="38">
        <v>14.95726496</v>
      </c>
      <c r="V123" s="38">
        <v>77.628399999999999</v>
      </c>
      <c r="W123" s="38">
        <v>16.704599999999999</v>
      </c>
      <c r="X123" s="38">
        <v>0.68500000000000005</v>
      </c>
      <c r="Y123" s="38">
        <v>0.28599999999999998</v>
      </c>
      <c r="Z123" s="38" t="s">
        <v>34</v>
      </c>
      <c r="AA123" s="38">
        <v>1.3157355932203401</v>
      </c>
      <c r="AB123" s="38">
        <v>0.28312881355932201</v>
      </c>
      <c r="AC123" s="38">
        <v>0.206293706293706</v>
      </c>
      <c r="AD123" s="38">
        <v>216.55328605253399</v>
      </c>
      <c r="AE123" s="38">
        <v>0.63125000014002797</v>
      </c>
    </row>
    <row r="124" spans="1:31">
      <c r="A124" s="4" t="s">
        <v>2</v>
      </c>
      <c r="B124" s="4" t="s">
        <v>151</v>
      </c>
      <c r="C124" s="4">
        <v>35</v>
      </c>
      <c r="D124" s="4" t="s">
        <v>18</v>
      </c>
      <c r="E124" s="38">
        <v>0.94774109100000004</v>
      </c>
      <c r="F124" s="38">
        <v>41.815359115</v>
      </c>
      <c r="G124" s="38">
        <v>44.322890274999999</v>
      </c>
      <c r="H124" s="38">
        <v>0.74912718199999995</v>
      </c>
      <c r="I124" s="38">
        <v>0.38442029999999999</v>
      </c>
      <c r="J124" s="38">
        <v>0.23</v>
      </c>
      <c r="K124" s="38">
        <f t="shared" si="3"/>
        <v>1.1719745222929937E-2</v>
      </c>
      <c r="L124" s="38">
        <f t="shared" si="4"/>
        <v>1.1719745222929936</v>
      </c>
      <c r="M124" s="38">
        <f t="shared" si="6"/>
        <v>0.51109808917197452</v>
      </c>
      <c r="N124" s="38">
        <v>5.0999999999999997E-2</v>
      </c>
      <c r="O124" s="38">
        <v>0</v>
      </c>
      <c r="P124" s="38">
        <v>0.59830347100000003</v>
      </c>
      <c r="Q124" s="38">
        <v>491.4529915</v>
      </c>
      <c r="R124" s="38">
        <v>0.13266729199999999</v>
      </c>
      <c r="S124" s="38">
        <v>108.97435900000001</v>
      </c>
      <c r="T124" s="38">
        <v>9.9999999999999995E-7</v>
      </c>
      <c r="U124" s="38">
        <v>0</v>
      </c>
      <c r="V124" s="38">
        <v>364.58</v>
      </c>
      <c r="W124" s="38">
        <v>69.991</v>
      </c>
      <c r="X124" s="38">
        <v>0.54923333299999999</v>
      </c>
      <c r="Y124" s="38">
        <v>1.099</v>
      </c>
      <c r="Z124" s="38" t="s">
        <v>34</v>
      </c>
      <c r="AA124" s="38">
        <v>1.5851304347826101</v>
      </c>
      <c r="AB124" s="38">
        <v>0.304308695652174</v>
      </c>
      <c r="AC124" s="38">
        <v>0.20928116469517699</v>
      </c>
      <c r="AD124" s="38">
        <v>948.38904188982701</v>
      </c>
      <c r="AE124" s="38">
        <v>0.181494662598427</v>
      </c>
    </row>
    <row r="125" spans="1:31">
      <c r="A125" s="4" t="s">
        <v>2</v>
      </c>
      <c r="B125" s="4" t="s">
        <v>151</v>
      </c>
      <c r="C125" s="4">
        <v>45</v>
      </c>
      <c r="D125" s="4" t="s">
        <v>19</v>
      </c>
      <c r="E125" s="38">
        <v>1.0008782745</v>
      </c>
      <c r="F125" s="38">
        <v>38.994991300000002</v>
      </c>
      <c r="G125" s="38">
        <v>38.961930819999999</v>
      </c>
      <c r="H125" s="38">
        <v>0.51590353</v>
      </c>
      <c r="I125" s="38">
        <v>0.38174593000000001</v>
      </c>
      <c r="J125" s="38">
        <v>2.5000000000000001E-2</v>
      </c>
      <c r="K125" s="38">
        <f t="shared" si="3"/>
        <v>1.2738853503184715E-3</v>
      </c>
      <c r="L125" s="38">
        <f t="shared" si="4"/>
        <v>0.12738853503184716</v>
      </c>
      <c r="M125" s="38">
        <f t="shared" si="6"/>
        <v>5.5554140127388546E-2</v>
      </c>
      <c r="N125" s="38">
        <v>5.0000000000000001E-3</v>
      </c>
      <c r="O125" s="38">
        <v>0</v>
      </c>
      <c r="P125" s="38">
        <v>6.5488583000000003E-2</v>
      </c>
      <c r="Q125" s="38">
        <v>53.418803420000003</v>
      </c>
      <c r="R125" s="38">
        <v>1.3097717E-2</v>
      </c>
      <c r="S125" s="38">
        <v>10.683760680000001</v>
      </c>
      <c r="T125" s="38">
        <v>9.9999999999999995E-7</v>
      </c>
      <c r="U125" s="38">
        <v>0</v>
      </c>
      <c r="V125" s="38">
        <v>74.742800000000003</v>
      </c>
      <c r="W125" s="38">
        <v>12.7949</v>
      </c>
      <c r="X125" s="38">
        <v>0.54490000000000005</v>
      </c>
      <c r="Y125" s="38">
        <v>0.17399999999999999</v>
      </c>
      <c r="Z125" s="38" t="s">
        <v>34</v>
      </c>
      <c r="AA125" s="38">
        <v>2.9897119999999999</v>
      </c>
      <c r="AB125" s="38">
        <v>0.51179600000000003</v>
      </c>
      <c r="AC125" s="38">
        <v>0.14367816091954</v>
      </c>
      <c r="AD125" s="38">
        <v>195.792002288014</v>
      </c>
      <c r="AE125" s="38">
        <v>0.16666667090828799</v>
      </c>
    </row>
    <row r="126" spans="1:31">
      <c r="A126" s="4" t="s">
        <v>2</v>
      </c>
      <c r="B126" s="4" t="s">
        <v>151</v>
      </c>
      <c r="C126" s="4">
        <v>55</v>
      </c>
      <c r="D126" s="4" t="s">
        <v>20</v>
      </c>
      <c r="E126" s="38">
        <v>0.62724480049999998</v>
      </c>
      <c r="F126" s="38">
        <v>51.80433464</v>
      </c>
      <c r="G126" s="38">
        <v>82.706024679999999</v>
      </c>
      <c r="H126" s="38">
        <v>0.47456948300000001</v>
      </c>
      <c r="I126" s="38">
        <v>0.44648285999999998</v>
      </c>
      <c r="J126" s="38">
        <v>9.4E-2</v>
      </c>
      <c r="K126" s="38">
        <f t="shared" si="3"/>
        <v>4.7898089171974521E-3</v>
      </c>
      <c r="L126" s="38">
        <f t="shared" si="4"/>
        <v>0.47898089171974523</v>
      </c>
      <c r="M126" s="38">
        <f t="shared" si="6"/>
        <v>0.20888356687898088</v>
      </c>
      <c r="N126" s="38">
        <v>7.0000000000000001E-3</v>
      </c>
      <c r="O126" s="38">
        <v>0</v>
      </c>
      <c r="P126" s="38">
        <v>0.21053439800000001</v>
      </c>
      <c r="Q126" s="38">
        <v>200.85470090000001</v>
      </c>
      <c r="R126" s="38">
        <v>1.5678093000000001E-2</v>
      </c>
      <c r="S126" s="38">
        <v>14.95726496</v>
      </c>
      <c r="T126" s="38">
        <v>9.9999999999999995E-7</v>
      </c>
      <c r="U126" s="38">
        <v>0</v>
      </c>
      <c r="V126" s="38">
        <v>40.030900000000003</v>
      </c>
      <c r="W126" s="38">
        <v>12.025600000000001</v>
      </c>
      <c r="X126" s="38">
        <v>0.95620000000000005</v>
      </c>
      <c r="Y126" s="38">
        <v>0.28699999999999998</v>
      </c>
      <c r="Z126" s="38" t="s">
        <v>34</v>
      </c>
      <c r="AA126" s="38">
        <v>0.42586063829787202</v>
      </c>
      <c r="AB126" s="38">
        <v>0.12793191489361699</v>
      </c>
      <c r="AC126" s="38">
        <v>0.32752613240418099</v>
      </c>
      <c r="AD126" s="38">
        <v>89.658312975328997</v>
      </c>
      <c r="AE126" s="38">
        <v>6.9306928767253598E-2</v>
      </c>
    </row>
    <row r="127" spans="1:31">
      <c r="A127" s="4" t="s">
        <v>2</v>
      </c>
      <c r="B127" s="4" t="s">
        <v>151</v>
      </c>
      <c r="C127" s="4">
        <v>65</v>
      </c>
      <c r="D127" s="4" t="s">
        <v>21</v>
      </c>
      <c r="E127" s="38">
        <v>1.106108069</v>
      </c>
      <c r="F127" s="38">
        <v>48.7568512</v>
      </c>
      <c r="G127" s="38">
        <v>44.079645169999999</v>
      </c>
      <c r="H127" s="38">
        <v>0.45187165800000001</v>
      </c>
      <c r="I127" s="38">
        <v>0.47715649999999998</v>
      </c>
      <c r="J127" s="38">
        <v>6.0000000000000001E-3</v>
      </c>
      <c r="K127" s="38">
        <f t="shared" si="3"/>
        <v>3.0573248407643315E-4</v>
      </c>
      <c r="L127" s="38">
        <f t="shared" si="4"/>
        <v>3.0573248407643316E-2</v>
      </c>
      <c r="M127" s="38">
        <f t="shared" si="6"/>
        <v>1.3332993630573249E-2</v>
      </c>
      <c r="N127" s="38">
        <v>8.0000000000000002E-3</v>
      </c>
      <c r="O127" s="38">
        <v>0</v>
      </c>
      <c r="P127" s="38">
        <v>1.2574491E-2</v>
      </c>
      <c r="Q127" s="38">
        <v>12.820512819999999</v>
      </c>
      <c r="R127" s="38">
        <v>1.6765987999999999E-2</v>
      </c>
      <c r="S127" s="38">
        <v>17.094017090000001</v>
      </c>
      <c r="T127" s="38">
        <v>9.9999999999999995E-7</v>
      </c>
      <c r="U127" s="38">
        <v>0</v>
      </c>
      <c r="V127" s="38">
        <v>8.9992999999999999</v>
      </c>
      <c r="W127" s="38">
        <v>1.6283000000000001</v>
      </c>
      <c r="X127" s="38">
        <v>0.57599999999999996</v>
      </c>
      <c r="Y127" s="38">
        <v>2.3E-2</v>
      </c>
      <c r="Z127" s="38" t="s">
        <v>34</v>
      </c>
      <c r="AA127" s="38">
        <v>1.4998833333333299</v>
      </c>
      <c r="AB127" s="38">
        <v>0.27138333333333298</v>
      </c>
      <c r="AC127" s="38">
        <v>0.26086956521739102</v>
      </c>
      <c r="AD127" s="38">
        <v>18.860269115059701</v>
      </c>
      <c r="AE127" s="38">
        <v>0.57142857142857095</v>
      </c>
    </row>
    <row r="128" spans="1:31">
      <c r="A128" s="4" t="s">
        <v>2</v>
      </c>
      <c r="B128" s="4" t="s">
        <v>151</v>
      </c>
      <c r="C128" s="4">
        <v>75</v>
      </c>
      <c r="D128" s="4" t="s">
        <v>22</v>
      </c>
      <c r="E128" s="38" t="s">
        <v>34</v>
      </c>
      <c r="F128" s="38" t="s">
        <v>34</v>
      </c>
      <c r="G128" s="38" t="s">
        <v>34</v>
      </c>
      <c r="H128" s="38">
        <v>0.46559714800000002</v>
      </c>
      <c r="I128" s="38">
        <v>0.44772193999999998</v>
      </c>
      <c r="J128" s="38">
        <v>5.0000000000000001E-3</v>
      </c>
      <c r="K128" s="38">
        <f t="shared" si="3"/>
        <v>2.547770700636943E-4</v>
      </c>
      <c r="L128" s="38">
        <f t="shared" si="4"/>
        <v>2.5477707006369428E-2</v>
      </c>
      <c r="M128" s="38">
        <f t="shared" si="6"/>
        <v>1.1110828025477708E-2</v>
      </c>
      <c r="N128" s="38">
        <v>1.2E-2</v>
      </c>
      <c r="O128" s="38">
        <v>0</v>
      </c>
      <c r="P128" s="38">
        <v>1.1167646E-2</v>
      </c>
      <c r="Q128" s="38">
        <v>10.683760680000001</v>
      </c>
      <c r="R128" s="38">
        <v>2.6802349999999999E-2</v>
      </c>
      <c r="S128" s="38">
        <v>25.641025639999999</v>
      </c>
      <c r="T128" s="38">
        <v>9.9999999999999995E-7</v>
      </c>
      <c r="U128" s="38">
        <v>0</v>
      </c>
      <c r="V128" s="38">
        <v>13.755100000000001</v>
      </c>
      <c r="W128" s="38">
        <v>2.5421</v>
      </c>
      <c r="X128" s="38">
        <v>0.58830000000000005</v>
      </c>
      <c r="Y128" s="38">
        <v>3.6999999999999998E-2</v>
      </c>
      <c r="Z128" s="38" t="s">
        <v>34</v>
      </c>
      <c r="AA128" s="38">
        <v>2.75102</v>
      </c>
      <c r="AB128" s="38">
        <v>0.50841999999999998</v>
      </c>
      <c r="AC128" s="38">
        <v>0.135135135135135</v>
      </c>
      <c r="AD128" s="38">
        <v>30.7224166856777</v>
      </c>
      <c r="AE128" s="38">
        <v>0.705882349842755</v>
      </c>
    </row>
    <row r="129" spans="1:31">
      <c r="A129" s="4" t="s">
        <v>2</v>
      </c>
      <c r="B129" s="4" t="s">
        <v>151</v>
      </c>
      <c r="C129" s="4">
        <v>85</v>
      </c>
      <c r="D129" s="4" t="s">
        <v>23</v>
      </c>
      <c r="E129" s="38">
        <v>0.72297021750000001</v>
      </c>
      <c r="F129" s="38">
        <v>51.994485855000001</v>
      </c>
      <c r="G129" s="38">
        <v>72.227283924999995</v>
      </c>
      <c r="H129" s="38">
        <v>0.57000498300000002</v>
      </c>
      <c r="I129" s="38">
        <v>0.40110700999999999</v>
      </c>
      <c r="J129" s="38">
        <v>5.3999999999999999E-2</v>
      </c>
      <c r="K129" s="38">
        <f t="shared" si="3"/>
        <v>2.7515923566878982E-3</v>
      </c>
      <c r="L129" s="38">
        <f t="shared" si="4"/>
        <v>0.2751592356687898</v>
      </c>
      <c r="M129" s="38">
        <f t="shared" si="6"/>
        <v>0.11999694267515924</v>
      </c>
      <c r="N129" s="38">
        <v>0.01</v>
      </c>
      <c r="O129" s="38">
        <v>1.7000000000000001E-2</v>
      </c>
      <c r="P129" s="38">
        <v>0.134627415</v>
      </c>
      <c r="Q129" s="38">
        <v>115.3846154</v>
      </c>
      <c r="R129" s="38">
        <v>2.4931003E-2</v>
      </c>
      <c r="S129" s="38">
        <v>21.367521369999999</v>
      </c>
      <c r="T129" s="38">
        <v>4.2382705E-2</v>
      </c>
      <c r="U129" s="38">
        <v>36.324786320000001</v>
      </c>
      <c r="V129" s="38">
        <v>23.0106</v>
      </c>
      <c r="W129" s="38">
        <v>8.7630999999999997</v>
      </c>
      <c r="X129" s="38">
        <v>1.2121999999999999</v>
      </c>
      <c r="Y129" s="38">
        <v>0.26600000000000001</v>
      </c>
      <c r="Z129" s="38" t="s">
        <v>34</v>
      </c>
      <c r="AA129" s="38">
        <v>0.42612222222222201</v>
      </c>
      <c r="AB129" s="38">
        <v>0.16227962962963</v>
      </c>
      <c r="AC129" s="38">
        <v>0.203007518796992</v>
      </c>
      <c r="AD129" s="38">
        <v>57.3677333637226</v>
      </c>
      <c r="AE129" s="38">
        <v>0.156250001175118</v>
      </c>
    </row>
    <row r="130" spans="1:31">
      <c r="A130" s="4" t="s">
        <v>2</v>
      </c>
      <c r="B130" s="4" t="s">
        <v>151</v>
      </c>
      <c r="C130" s="4">
        <v>95</v>
      </c>
      <c r="D130" s="4" t="s">
        <v>24</v>
      </c>
      <c r="E130" s="38">
        <v>0.71339020149999999</v>
      </c>
      <c r="F130" s="38">
        <v>52.406946185000002</v>
      </c>
      <c r="G130" s="38">
        <v>73.658322440000006</v>
      </c>
      <c r="H130" s="38">
        <v>0.56567796599999998</v>
      </c>
      <c r="I130" s="38">
        <v>0.28986165000000003</v>
      </c>
      <c r="J130" s="38">
        <v>0.04</v>
      </c>
      <c r="K130" s="38">
        <f t="shared" si="3"/>
        <v>2.0382165605095544E-3</v>
      </c>
      <c r="L130" s="38">
        <f t="shared" si="4"/>
        <v>0.20382165605095542</v>
      </c>
      <c r="M130" s="38">
        <f t="shared" si="6"/>
        <v>8.8886624203821665E-2</v>
      </c>
      <c r="N130" s="38">
        <v>6.0000000000000001E-3</v>
      </c>
      <c r="O130" s="38">
        <v>0</v>
      </c>
      <c r="P130" s="38">
        <v>0.13799686899999999</v>
      </c>
      <c r="Q130" s="38">
        <v>85.470085470000001</v>
      </c>
      <c r="R130" s="38">
        <v>2.0699530000000001E-2</v>
      </c>
      <c r="S130" s="38">
        <v>12.820512819999999</v>
      </c>
      <c r="T130" s="38">
        <v>9.9999999999999995E-7</v>
      </c>
      <c r="U130" s="38">
        <v>0</v>
      </c>
      <c r="V130" s="38">
        <v>17.7028</v>
      </c>
      <c r="W130" s="38">
        <v>6.8929999999999998</v>
      </c>
      <c r="X130" s="38">
        <v>1.2394000000000001</v>
      </c>
      <c r="Y130" s="38">
        <v>0.214</v>
      </c>
      <c r="Z130" s="38" t="s">
        <v>34</v>
      </c>
      <c r="AA130" s="38">
        <v>0.44257000000000002</v>
      </c>
      <c r="AB130" s="38">
        <v>0.17232500000000001</v>
      </c>
      <c r="AC130" s="38">
        <v>0.18691588785046701</v>
      </c>
      <c r="AD130" s="38">
        <v>61.073274094727601</v>
      </c>
      <c r="AE130" s="38">
        <v>0.13043478069089601</v>
      </c>
    </row>
    <row r="131" spans="1:31">
      <c r="A131" s="4" t="s">
        <v>2</v>
      </c>
      <c r="B131" s="4" t="s">
        <v>151</v>
      </c>
      <c r="C131" s="4">
        <v>105</v>
      </c>
      <c r="D131" s="4" t="s">
        <v>25</v>
      </c>
      <c r="E131" s="38">
        <v>1.1341508035000001</v>
      </c>
      <c r="F131" s="38">
        <v>45.102260585000003</v>
      </c>
      <c r="G131" s="38">
        <v>39.794774009999998</v>
      </c>
      <c r="H131" s="38">
        <v>0.54267215999999996</v>
      </c>
      <c r="I131" s="38">
        <v>0.39476306999999999</v>
      </c>
      <c r="J131" s="38">
        <v>1.4E-2</v>
      </c>
      <c r="K131" s="38">
        <f t="shared" si="3"/>
        <v>7.1337579617834399E-4</v>
      </c>
      <c r="L131" s="38">
        <f t="shared" si="4"/>
        <v>7.1337579617834393E-2</v>
      </c>
      <c r="M131" s="38">
        <f t="shared" si="6"/>
        <v>3.1110318471337578E-2</v>
      </c>
      <c r="N131" s="38">
        <v>0</v>
      </c>
      <c r="O131" s="38">
        <v>0</v>
      </c>
      <c r="P131" s="38">
        <v>3.5464309999999999E-2</v>
      </c>
      <c r="Q131" s="38">
        <v>29.914529909999999</v>
      </c>
      <c r="R131" s="38">
        <v>0</v>
      </c>
      <c r="S131" s="38">
        <v>0</v>
      </c>
      <c r="T131" s="38">
        <v>9.9999999999999995E-7</v>
      </c>
      <c r="U131" s="38">
        <v>0</v>
      </c>
      <c r="V131" s="38">
        <v>13.645300000000001</v>
      </c>
      <c r="W131" s="38">
        <v>3.5352000000000001</v>
      </c>
      <c r="X131" s="38">
        <v>0.82469999999999999</v>
      </c>
      <c r="Y131" s="38">
        <v>7.2999999999999995E-2</v>
      </c>
      <c r="Z131" s="38" t="s">
        <v>34</v>
      </c>
      <c r="AA131" s="38">
        <v>0.97466428571428598</v>
      </c>
      <c r="AB131" s="38">
        <v>0.25251428571428602</v>
      </c>
      <c r="AC131" s="38">
        <v>0.19178082191780799</v>
      </c>
      <c r="AD131" s="38">
        <v>34.565796643541198</v>
      </c>
      <c r="AE131" s="38">
        <v>0</v>
      </c>
    </row>
    <row r="132" spans="1:31">
      <c r="A132" s="4" t="s">
        <v>2</v>
      </c>
      <c r="B132" s="4" t="s">
        <v>151</v>
      </c>
      <c r="C132" s="4">
        <v>115</v>
      </c>
      <c r="D132" s="4" t="s">
        <v>26</v>
      </c>
      <c r="E132" s="38">
        <v>0.91233554500000003</v>
      </c>
      <c r="F132" s="38">
        <v>37.957519535000003</v>
      </c>
      <c r="G132" s="38">
        <v>41.557054999999998</v>
      </c>
      <c r="H132" s="38">
        <v>0.47677364900000002</v>
      </c>
      <c r="I132" s="38">
        <v>0.39562596999999999</v>
      </c>
      <c r="J132" s="38">
        <v>5.1999999999999998E-2</v>
      </c>
      <c r="K132" s="38">
        <f t="shared" ref="K132:K195" si="7">J132/(3.14*2.5*2.5)</f>
        <v>2.6496815286624203E-3</v>
      </c>
      <c r="L132" s="38">
        <f t="shared" ref="L132:L195" si="8">K132*100</f>
        <v>0.26496815286624203</v>
      </c>
      <c r="M132" s="38">
        <f t="shared" si="6"/>
        <v>0.11555261146496815</v>
      </c>
      <c r="N132" s="38">
        <v>7.0000000000000001E-3</v>
      </c>
      <c r="O132" s="38">
        <v>0</v>
      </c>
      <c r="P132" s="38">
        <v>0.13143727599999999</v>
      </c>
      <c r="Q132" s="38">
        <v>111.1111111</v>
      </c>
      <c r="R132" s="38">
        <v>1.7693480000000001E-2</v>
      </c>
      <c r="S132" s="38">
        <v>14.95726496</v>
      </c>
      <c r="T132" s="38">
        <v>9.9999999999999995E-7</v>
      </c>
      <c r="U132" s="38">
        <v>0</v>
      </c>
      <c r="V132" s="38">
        <v>45.46</v>
      </c>
      <c r="W132" s="38">
        <v>13.4436</v>
      </c>
      <c r="X132" s="38">
        <v>0.94130000000000003</v>
      </c>
      <c r="Y132" s="38">
        <v>0.316</v>
      </c>
      <c r="Z132" s="38" t="s">
        <v>34</v>
      </c>
      <c r="AA132" s="38">
        <v>0.87423076923076903</v>
      </c>
      <c r="AB132" s="38">
        <v>0.25853076923076901</v>
      </c>
      <c r="AC132" s="38">
        <v>0.164556962025316</v>
      </c>
      <c r="AD132" s="38">
        <v>114.90651131926499</v>
      </c>
      <c r="AE132" s="38">
        <v>0.118644070978893</v>
      </c>
    </row>
    <row r="133" spans="1:31">
      <c r="A133" s="4" t="s">
        <v>2</v>
      </c>
      <c r="B133" s="4" t="s">
        <v>152</v>
      </c>
      <c r="C133" s="4">
        <v>5</v>
      </c>
      <c r="D133" s="4" t="s">
        <v>148</v>
      </c>
      <c r="E133" s="38" t="s">
        <v>34</v>
      </c>
      <c r="F133" s="38" t="s">
        <v>34</v>
      </c>
      <c r="G133" s="38" t="s">
        <v>34</v>
      </c>
      <c r="H133" s="38">
        <v>0.52624902399999995</v>
      </c>
      <c r="I133" s="38">
        <v>0.36101579</v>
      </c>
      <c r="J133" s="38">
        <v>0.2707</v>
      </c>
      <c r="K133" s="38">
        <f t="shared" si="7"/>
        <v>1.3793630573248408E-2</v>
      </c>
      <c r="L133" s="38">
        <f t="shared" si="8"/>
        <v>1.3793630573248408</v>
      </c>
      <c r="M133" s="38">
        <f t="shared" si="6"/>
        <v>0.60154022929936302</v>
      </c>
      <c r="N133" s="38">
        <v>9.8799999999999999E-2</v>
      </c>
      <c r="O133" s="38">
        <v>0</v>
      </c>
      <c r="P133" s="38">
        <v>0.74982869900000004</v>
      </c>
      <c r="Q133" s="38">
        <v>578.4188034</v>
      </c>
      <c r="R133" s="38">
        <v>0.27367224000000001</v>
      </c>
      <c r="S133" s="38">
        <v>211.11111109999999</v>
      </c>
      <c r="T133" s="38">
        <v>9.9999999999999995E-7</v>
      </c>
      <c r="U133" s="38">
        <v>0</v>
      </c>
      <c r="V133" s="38">
        <v>428.18169999999998</v>
      </c>
      <c r="W133" s="38">
        <v>82.160499999999999</v>
      </c>
      <c r="X133" s="38">
        <v>0.61080000000000001</v>
      </c>
      <c r="Y133" s="38">
        <v>1.2549999999999999</v>
      </c>
      <c r="Z133" s="38">
        <v>21.92780338</v>
      </c>
      <c r="AA133" s="38">
        <v>1.5817572958995201</v>
      </c>
      <c r="AB133" s="38">
        <v>0.30351126708533399</v>
      </c>
      <c r="AC133" s="38">
        <v>0.21569721115537799</v>
      </c>
      <c r="AD133" s="38">
        <v>1186.0470147302999</v>
      </c>
      <c r="AE133" s="38">
        <v>0.267388362405792</v>
      </c>
    </row>
    <row r="134" spans="1:31">
      <c r="A134" s="4" t="s">
        <v>2</v>
      </c>
      <c r="B134" s="4" t="s">
        <v>152</v>
      </c>
      <c r="C134" s="4">
        <v>15</v>
      </c>
      <c r="D134" s="4" t="s">
        <v>16</v>
      </c>
      <c r="E134" s="38" t="s">
        <v>34</v>
      </c>
      <c r="F134" s="38" t="s">
        <v>34</v>
      </c>
      <c r="G134" s="38" t="s">
        <v>34</v>
      </c>
      <c r="H134" s="38">
        <v>0.47003472000000002</v>
      </c>
      <c r="I134" s="38">
        <v>0.49509035000000001</v>
      </c>
      <c r="J134" s="38">
        <v>0.25240000000000001</v>
      </c>
      <c r="K134" s="38">
        <f t="shared" si="7"/>
        <v>1.2861146496815287E-2</v>
      </c>
      <c r="L134" s="38">
        <f t="shared" si="8"/>
        <v>1.2861146496815288</v>
      </c>
      <c r="M134" s="38">
        <f t="shared" si="6"/>
        <v>0.56087459872611467</v>
      </c>
      <c r="N134" s="38">
        <v>6.3700000000000007E-2</v>
      </c>
      <c r="O134" s="38">
        <v>0</v>
      </c>
      <c r="P134" s="38">
        <v>0.50980593699999999</v>
      </c>
      <c r="Q134" s="38">
        <v>539.31623930000001</v>
      </c>
      <c r="R134" s="38">
        <v>0.12866338399999999</v>
      </c>
      <c r="S134" s="38">
        <v>136.11111109999999</v>
      </c>
      <c r="T134" s="38">
        <v>9.9999999999999995E-7</v>
      </c>
      <c r="U134" s="38">
        <v>0</v>
      </c>
      <c r="V134" s="38">
        <v>278.233</v>
      </c>
      <c r="W134" s="38">
        <v>52.665500000000002</v>
      </c>
      <c r="X134" s="38">
        <v>0.60250000000000004</v>
      </c>
      <c r="Y134" s="38">
        <v>0.79300000000000004</v>
      </c>
      <c r="Z134" s="38">
        <v>10.0250626566667</v>
      </c>
      <c r="AA134" s="38">
        <v>1.1023494453248801</v>
      </c>
      <c r="AB134" s="38">
        <v>0.20865887480190201</v>
      </c>
      <c r="AC134" s="38">
        <v>0.31828499369482999</v>
      </c>
      <c r="AD134" s="38">
        <v>561.98429236199001</v>
      </c>
      <c r="AE134" s="38">
        <v>0.20151850647809</v>
      </c>
    </row>
    <row r="135" spans="1:31">
      <c r="A135" s="4" t="s">
        <v>2</v>
      </c>
      <c r="B135" s="4" t="s">
        <v>152</v>
      </c>
      <c r="C135" s="4">
        <v>25</v>
      </c>
      <c r="D135" s="4" t="s">
        <v>17</v>
      </c>
      <c r="E135" s="38" t="s">
        <v>34</v>
      </c>
      <c r="F135" s="38" t="s">
        <v>34</v>
      </c>
      <c r="G135" s="38" t="s">
        <v>34</v>
      </c>
      <c r="H135" s="38">
        <v>0.464215973</v>
      </c>
      <c r="I135" s="38">
        <v>0.40683889000000001</v>
      </c>
      <c r="J135" s="38">
        <v>2.1299999999999999E-2</v>
      </c>
      <c r="K135" s="38">
        <f t="shared" si="7"/>
        <v>1.0853503184713375E-3</v>
      </c>
      <c r="L135" s="38">
        <f t="shared" si="8"/>
        <v>0.10853503184713376</v>
      </c>
      <c r="M135" s="38">
        <f t="shared" si="6"/>
        <v>4.7332127388535025E-2</v>
      </c>
      <c r="N135" s="38">
        <v>1.6899999999999998E-2</v>
      </c>
      <c r="O135" s="38">
        <v>0</v>
      </c>
      <c r="P135" s="38">
        <v>5.2354877000000001E-2</v>
      </c>
      <c r="Q135" s="38">
        <v>45.512820509999997</v>
      </c>
      <c r="R135" s="38">
        <v>4.1539785000000003E-2</v>
      </c>
      <c r="S135" s="38">
        <v>36.111111110000003</v>
      </c>
      <c r="T135" s="38">
        <v>9.9999999999999995E-7</v>
      </c>
      <c r="U135" s="38">
        <v>0</v>
      </c>
      <c r="V135" s="38">
        <v>56.698799999999999</v>
      </c>
      <c r="W135" s="38">
        <v>10.837</v>
      </c>
      <c r="X135" s="38">
        <v>0.60840000000000005</v>
      </c>
      <c r="Y135" s="38">
        <v>0.16500000000000001</v>
      </c>
      <c r="Z135" s="38" t="s">
        <v>34</v>
      </c>
      <c r="AA135" s="38">
        <v>2.6619154929577502</v>
      </c>
      <c r="AB135" s="38">
        <v>0.50877934272300496</v>
      </c>
      <c r="AC135" s="38">
        <v>0.12909090909090901</v>
      </c>
      <c r="AD135" s="38">
        <v>139.364257925293</v>
      </c>
      <c r="AE135" s="38">
        <v>0.44240837674030897</v>
      </c>
    </row>
    <row r="136" spans="1:31">
      <c r="A136" s="4" t="s">
        <v>2</v>
      </c>
      <c r="B136" s="4" t="s">
        <v>152</v>
      </c>
      <c r="C136" s="4">
        <v>35</v>
      </c>
      <c r="D136" s="4" t="s">
        <v>18</v>
      </c>
      <c r="E136" s="38" t="s">
        <v>34</v>
      </c>
      <c r="F136" s="38" t="s">
        <v>34</v>
      </c>
      <c r="G136" s="38" t="s">
        <v>34</v>
      </c>
      <c r="H136" s="38">
        <v>0.38309288400000002</v>
      </c>
      <c r="I136" s="38">
        <v>0.56125592999999996</v>
      </c>
      <c r="J136" s="38">
        <v>4.36E-2</v>
      </c>
      <c r="K136" s="38">
        <f t="shared" si="7"/>
        <v>2.2216560509554142E-3</v>
      </c>
      <c r="L136" s="38">
        <f t="shared" si="8"/>
        <v>0.22216560509554142</v>
      </c>
      <c r="M136" s="38">
        <f t="shared" si="6"/>
        <v>9.6886420382165619E-2</v>
      </c>
      <c r="N136" s="38">
        <v>1.0999999999999999E-2</v>
      </c>
      <c r="O136" s="38">
        <v>0</v>
      </c>
      <c r="P136" s="38">
        <v>7.7682921000000002E-2</v>
      </c>
      <c r="Q136" s="38">
        <v>93.162393159999993</v>
      </c>
      <c r="R136" s="38">
        <v>1.9598902000000001E-2</v>
      </c>
      <c r="S136" s="38">
        <v>23.5042735</v>
      </c>
      <c r="T136" s="38">
        <v>9.9999999999999995E-7</v>
      </c>
      <c r="U136" s="38">
        <v>0</v>
      </c>
      <c r="V136" s="38">
        <v>84.969099999999997</v>
      </c>
      <c r="W136" s="38">
        <v>16.5139</v>
      </c>
      <c r="X136" s="38">
        <v>0.61860000000000004</v>
      </c>
      <c r="Y136" s="38">
        <v>0.255</v>
      </c>
      <c r="Z136" s="38" t="s">
        <v>34</v>
      </c>
      <c r="AA136" s="38">
        <v>1.94883256880734</v>
      </c>
      <c r="AB136" s="38">
        <v>0.37875917431192702</v>
      </c>
      <c r="AC136" s="38">
        <v>0.170980392156863</v>
      </c>
      <c r="AD136" s="38">
        <v>151.39100623845499</v>
      </c>
      <c r="AE136" s="38">
        <v>0.201465200749784</v>
      </c>
    </row>
    <row r="137" spans="1:31">
      <c r="A137" s="4" t="s">
        <v>2</v>
      </c>
      <c r="B137" s="4" t="s">
        <v>152</v>
      </c>
      <c r="C137" s="4">
        <v>45</v>
      </c>
      <c r="D137" s="4" t="s">
        <v>19</v>
      </c>
      <c r="E137" s="38" t="s">
        <v>34</v>
      </c>
      <c r="F137" s="38" t="s">
        <v>34</v>
      </c>
      <c r="G137" s="38" t="s">
        <v>34</v>
      </c>
      <c r="H137" s="38">
        <v>0.41969250899999999</v>
      </c>
      <c r="I137" s="38">
        <v>0.46953829000000002</v>
      </c>
      <c r="J137" s="38">
        <v>5.8299999999999998E-2</v>
      </c>
      <c r="K137" s="38">
        <f t="shared" si="7"/>
        <v>2.970700636942675E-3</v>
      </c>
      <c r="L137" s="38">
        <f t="shared" si="8"/>
        <v>0.29707006369426747</v>
      </c>
      <c r="M137" s="38">
        <f t="shared" si="6"/>
        <v>0.12955225477707005</v>
      </c>
      <c r="N137" s="38">
        <v>4.5999999999999999E-3</v>
      </c>
      <c r="O137" s="38">
        <v>0</v>
      </c>
      <c r="P137" s="38">
        <v>0.124164528</v>
      </c>
      <c r="Q137" s="38">
        <v>124.57264960000001</v>
      </c>
      <c r="R137" s="38">
        <v>9.7968580000000003E-3</v>
      </c>
      <c r="S137" s="38">
        <v>9.8290598290000002</v>
      </c>
      <c r="T137" s="38">
        <v>9.9999999999999995E-7</v>
      </c>
      <c r="U137" s="38">
        <v>0</v>
      </c>
      <c r="V137" s="38">
        <v>21.262799999999999</v>
      </c>
      <c r="W137" s="38">
        <v>6.4371999999999998</v>
      </c>
      <c r="X137" s="38">
        <v>0.9637</v>
      </c>
      <c r="Y137" s="38">
        <v>0.155</v>
      </c>
      <c r="Z137" s="38" t="s">
        <v>34</v>
      </c>
      <c r="AA137" s="38">
        <v>0.364713550600343</v>
      </c>
      <c r="AB137" s="38">
        <v>0.110415094339623</v>
      </c>
      <c r="AC137" s="38">
        <v>0.37612903225806399</v>
      </c>
      <c r="AD137" s="38">
        <v>45.284485744495903</v>
      </c>
      <c r="AE137" s="38">
        <v>7.3131954606680497E-2</v>
      </c>
    </row>
    <row r="138" spans="1:31">
      <c r="A138" s="4" t="s">
        <v>2</v>
      </c>
      <c r="B138" s="4" t="s">
        <v>152</v>
      </c>
      <c r="C138" s="4">
        <v>55</v>
      </c>
      <c r="D138" s="4" t="s">
        <v>20</v>
      </c>
      <c r="E138" s="38" t="s">
        <v>34</v>
      </c>
      <c r="F138" s="38" t="s">
        <v>34</v>
      </c>
      <c r="G138" s="38" t="s">
        <v>34</v>
      </c>
      <c r="H138" s="38">
        <v>0.45615866399999999</v>
      </c>
      <c r="I138" s="38">
        <v>0.44129805999999999</v>
      </c>
      <c r="J138" s="38">
        <v>9.1000000000000004E-3</v>
      </c>
      <c r="K138" s="38">
        <f t="shared" si="7"/>
        <v>4.6369426751592359E-4</v>
      </c>
      <c r="L138" s="38">
        <f t="shared" si="8"/>
        <v>4.6369426751592356E-2</v>
      </c>
      <c r="M138" s="38">
        <f t="shared" si="6"/>
        <v>2.0221707006369428E-2</v>
      </c>
      <c r="N138" s="38">
        <v>0</v>
      </c>
      <c r="O138" s="38">
        <v>0</v>
      </c>
      <c r="P138" s="38">
        <v>2.0620982999999999E-2</v>
      </c>
      <c r="Q138" s="38">
        <v>19.444444440000002</v>
      </c>
      <c r="R138" s="38">
        <v>0</v>
      </c>
      <c r="S138" s="38">
        <v>0</v>
      </c>
      <c r="T138" s="38">
        <v>9.9999999999999995E-7</v>
      </c>
      <c r="U138" s="38">
        <v>0</v>
      </c>
      <c r="V138" s="38">
        <v>31.500399999999999</v>
      </c>
      <c r="W138" s="38">
        <v>5.7369000000000003</v>
      </c>
      <c r="X138" s="38">
        <v>0.57969999999999999</v>
      </c>
      <c r="Y138" s="38">
        <v>8.3000000000000004E-2</v>
      </c>
      <c r="Z138" s="38" t="s">
        <v>34</v>
      </c>
      <c r="AA138" s="38">
        <v>3.4615824175824201</v>
      </c>
      <c r="AB138" s="38">
        <v>0.63042857142857101</v>
      </c>
      <c r="AC138" s="38">
        <v>0.109638554216867</v>
      </c>
      <c r="AD138" s="38">
        <v>71.381233808279106</v>
      </c>
      <c r="AE138" s="38">
        <v>0</v>
      </c>
    </row>
    <row r="139" spans="1:31">
      <c r="A139" s="4" t="s">
        <v>2</v>
      </c>
      <c r="B139" s="4" t="s">
        <v>152</v>
      </c>
      <c r="C139" s="4">
        <v>65</v>
      </c>
      <c r="D139" s="4" t="s">
        <v>21</v>
      </c>
      <c r="E139" s="38" t="s">
        <v>34</v>
      </c>
      <c r="F139" s="38" t="s">
        <v>34</v>
      </c>
      <c r="G139" s="38" t="s">
        <v>34</v>
      </c>
      <c r="H139" s="38">
        <v>0.461440505</v>
      </c>
      <c r="I139" s="38">
        <v>0.47576347000000002</v>
      </c>
      <c r="J139" s="38">
        <v>1.6000000000000001E-3</v>
      </c>
      <c r="K139" s="38">
        <f t="shared" si="7"/>
        <v>8.1528662420382174E-5</v>
      </c>
      <c r="L139" s="38">
        <f t="shared" si="8"/>
        <v>8.1528662420382175E-3</v>
      </c>
      <c r="M139" s="38">
        <f t="shared" si="6"/>
        <v>3.5554649681528664E-3</v>
      </c>
      <c r="N139" s="38">
        <v>0</v>
      </c>
      <c r="O139" s="38">
        <v>0</v>
      </c>
      <c r="P139" s="38">
        <v>3.3630159999999999E-3</v>
      </c>
      <c r="Q139" s="38">
        <v>3.4188034190000001</v>
      </c>
      <c r="R139" s="38">
        <v>0</v>
      </c>
      <c r="S139" s="38">
        <v>0</v>
      </c>
      <c r="T139" s="38">
        <v>9.9999999999999995E-7</v>
      </c>
      <c r="U139" s="38">
        <v>0</v>
      </c>
      <c r="V139" s="38">
        <v>8.6829000000000001</v>
      </c>
      <c r="W139" s="38">
        <v>1.5867</v>
      </c>
      <c r="X139" s="38">
        <v>0.58169999999999999</v>
      </c>
      <c r="Y139" s="38">
        <v>2.3E-2</v>
      </c>
      <c r="Z139" s="38" t="s">
        <v>34</v>
      </c>
      <c r="AA139" s="38">
        <v>5.4268124999999996</v>
      </c>
      <c r="AB139" s="38">
        <v>0.99168750000000006</v>
      </c>
      <c r="AC139" s="38">
        <v>6.9565217391304293E-2</v>
      </c>
      <c r="AD139" s="38">
        <v>18.250455420631599</v>
      </c>
      <c r="AE139" s="38">
        <v>0</v>
      </c>
    </row>
    <row r="140" spans="1:31">
      <c r="A140" s="4" t="s">
        <v>2</v>
      </c>
      <c r="B140" s="4" t="s">
        <v>152</v>
      </c>
      <c r="C140" s="4">
        <v>75</v>
      </c>
      <c r="D140" s="4" t="s">
        <v>22</v>
      </c>
      <c r="E140" s="38" t="s">
        <v>34</v>
      </c>
      <c r="F140" s="38" t="s">
        <v>34</v>
      </c>
      <c r="G140" s="38" t="s">
        <v>34</v>
      </c>
      <c r="H140" s="38">
        <v>0.46535227600000001</v>
      </c>
      <c r="I140" s="38">
        <v>0.46971639999999998</v>
      </c>
      <c r="J140" s="38">
        <v>0.1119</v>
      </c>
      <c r="K140" s="38">
        <f t="shared" si="7"/>
        <v>5.7019108280254773E-3</v>
      </c>
      <c r="L140" s="38">
        <f t="shared" si="8"/>
        <v>0.57019108280254771</v>
      </c>
      <c r="M140" s="38">
        <f t="shared" si="6"/>
        <v>0.24866033121019104</v>
      </c>
      <c r="N140" s="38">
        <v>7.7999999999999996E-3</v>
      </c>
      <c r="O140" s="38">
        <v>0</v>
      </c>
      <c r="P140" s="38">
        <v>0.23822885499999999</v>
      </c>
      <c r="Q140" s="38">
        <v>239.1025641</v>
      </c>
      <c r="R140" s="38">
        <v>1.6605765000000001E-2</v>
      </c>
      <c r="S140" s="38">
        <v>16.666666670000001</v>
      </c>
      <c r="T140" s="38">
        <v>9.9999999999999995E-7</v>
      </c>
      <c r="U140" s="38">
        <v>0</v>
      </c>
      <c r="V140" s="38">
        <v>51.5137</v>
      </c>
      <c r="W140" s="38">
        <v>15.9946</v>
      </c>
      <c r="X140" s="38">
        <v>0.98829999999999996</v>
      </c>
      <c r="Y140" s="38">
        <v>0.39500000000000002</v>
      </c>
      <c r="Z140" s="38" t="s">
        <v>34</v>
      </c>
      <c r="AA140" s="38">
        <v>0.460354781054513</v>
      </c>
      <c r="AB140" s="38">
        <v>0.14293655049150999</v>
      </c>
      <c r="AC140" s="38">
        <v>0.28329113924050597</v>
      </c>
      <c r="AD140" s="38">
        <v>109.669792240595</v>
      </c>
      <c r="AE140" s="38">
        <v>6.5162908399180597E-2</v>
      </c>
    </row>
    <row r="141" spans="1:31">
      <c r="A141" s="4" t="s">
        <v>2</v>
      </c>
      <c r="B141" s="4" t="s">
        <v>152</v>
      </c>
      <c r="C141" s="4">
        <v>85</v>
      </c>
      <c r="D141" s="4" t="s">
        <v>23</v>
      </c>
      <c r="E141" s="38" t="s">
        <v>34</v>
      </c>
      <c r="F141" s="38" t="s">
        <v>34</v>
      </c>
      <c r="G141" s="38" t="s">
        <v>34</v>
      </c>
      <c r="H141" s="38">
        <v>0.45095506099999999</v>
      </c>
      <c r="I141" s="38">
        <v>0.47589344</v>
      </c>
      <c r="J141" s="38">
        <v>3.1E-2</v>
      </c>
      <c r="K141" s="38">
        <f t="shared" si="7"/>
        <v>1.5796178343949045E-3</v>
      </c>
      <c r="L141" s="38">
        <f t="shared" si="8"/>
        <v>0.15796178343949044</v>
      </c>
      <c r="M141" s="38">
        <f t="shared" si="6"/>
        <v>6.888713375796178E-2</v>
      </c>
      <c r="N141" s="38">
        <v>8.0000000000000004E-4</v>
      </c>
      <c r="O141" s="38">
        <v>0</v>
      </c>
      <c r="P141" s="38">
        <v>6.5140633000000003E-2</v>
      </c>
      <c r="Q141" s="38">
        <v>66.239316239999994</v>
      </c>
      <c r="R141" s="38">
        <v>1.681049E-3</v>
      </c>
      <c r="S141" s="38">
        <v>1.709401709</v>
      </c>
      <c r="T141" s="38">
        <v>9.9999999999999995E-7</v>
      </c>
      <c r="U141" s="38">
        <v>0</v>
      </c>
      <c r="V141" s="38">
        <v>14.9978</v>
      </c>
      <c r="W141" s="38">
        <v>5.1067</v>
      </c>
      <c r="X141" s="38">
        <v>1.0838000000000001</v>
      </c>
      <c r="Y141" s="38">
        <v>0.13800000000000001</v>
      </c>
      <c r="Z141" s="38" t="s">
        <v>34</v>
      </c>
      <c r="AA141" s="38">
        <v>0.48380000000000001</v>
      </c>
      <c r="AB141" s="38">
        <v>0.164732258064516</v>
      </c>
      <c r="AC141" s="38">
        <v>0.22463768115942001</v>
      </c>
      <c r="AD141" s="38">
        <v>31.515038324545898</v>
      </c>
      <c r="AE141" s="38">
        <v>2.5157238634010998E-2</v>
      </c>
    </row>
    <row r="142" spans="1:31">
      <c r="A142" s="4" t="s">
        <v>2</v>
      </c>
      <c r="B142" s="4" t="s">
        <v>152</v>
      </c>
      <c r="C142" s="4">
        <v>95</v>
      </c>
      <c r="D142" s="4" t="s">
        <v>24</v>
      </c>
      <c r="E142" s="38" t="s">
        <v>34</v>
      </c>
      <c r="F142" s="38" t="s">
        <v>34</v>
      </c>
      <c r="G142" s="38" t="s">
        <v>34</v>
      </c>
      <c r="H142" s="38">
        <v>0.40762263799999998</v>
      </c>
      <c r="I142" s="38">
        <v>0.45445418999999998</v>
      </c>
      <c r="J142" s="38">
        <v>5.4999999999999997E-3</v>
      </c>
      <c r="K142" s="38">
        <f t="shared" si="7"/>
        <v>2.8025477707006369E-4</v>
      </c>
      <c r="L142" s="38">
        <f t="shared" si="8"/>
        <v>2.802547770700637E-2</v>
      </c>
      <c r="M142" s="38">
        <f t="shared" si="6"/>
        <v>1.2221910828025477E-2</v>
      </c>
      <c r="N142" s="38">
        <v>2.9999999999999997E-4</v>
      </c>
      <c r="O142" s="38">
        <v>0</v>
      </c>
      <c r="P142" s="38">
        <v>1.2102430000000001E-2</v>
      </c>
      <c r="Q142" s="38">
        <v>11.75213675</v>
      </c>
      <c r="R142" s="38">
        <v>6.6013300000000003E-4</v>
      </c>
      <c r="S142" s="38">
        <v>0.64102564100000003</v>
      </c>
      <c r="T142" s="38">
        <v>9.9999999999999995E-7</v>
      </c>
      <c r="U142" s="38">
        <v>0</v>
      </c>
      <c r="V142" s="38">
        <v>17.1191</v>
      </c>
      <c r="W142" s="38">
        <v>3.4184000000000001</v>
      </c>
      <c r="X142" s="38">
        <v>0.63560000000000005</v>
      </c>
      <c r="Y142" s="38">
        <v>5.3999999999999999E-2</v>
      </c>
      <c r="Z142" s="38" t="s">
        <v>34</v>
      </c>
      <c r="AA142" s="38">
        <v>3.1125636363636402</v>
      </c>
      <c r="AB142" s="38">
        <v>0.62152727272727304</v>
      </c>
      <c r="AC142" s="38">
        <v>0.101851851851852</v>
      </c>
      <c r="AD142" s="38">
        <v>37.669583374289097</v>
      </c>
      <c r="AE142" s="38">
        <v>5.17241717043826E-2</v>
      </c>
    </row>
    <row r="143" spans="1:31">
      <c r="A143" s="4" t="s">
        <v>2</v>
      </c>
      <c r="B143" s="4" t="s">
        <v>152</v>
      </c>
      <c r="C143" s="4">
        <v>105</v>
      </c>
      <c r="D143" s="4" t="s">
        <v>25</v>
      </c>
      <c r="E143" s="38" t="s">
        <v>34</v>
      </c>
      <c r="F143" s="38" t="s">
        <v>34</v>
      </c>
      <c r="G143" s="38" t="s">
        <v>34</v>
      </c>
      <c r="H143" s="38">
        <v>0.45137712800000002</v>
      </c>
      <c r="I143" s="38">
        <v>0.46397314000000001</v>
      </c>
      <c r="J143" s="38">
        <v>5.6300000000000003E-2</v>
      </c>
      <c r="K143" s="38">
        <f t="shared" si="7"/>
        <v>2.8687898089171976E-3</v>
      </c>
      <c r="L143" s="38">
        <f t="shared" si="8"/>
        <v>0.28687898089171976</v>
      </c>
      <c r="M143" s="38">
        <f t="shared" si="6"/>
        <v>0.125107923566879</v>
      </c>
      <c r="N143" s="38">
        <v>1.6E-2</v>
      </c>
      <c r="O143" s="38">
        <v>0</v>
      </c>
      <c r="P143" s="38">
        <v>0.121343231</v>
      </c>
      <c r="Q143" s="38">
        <v>120.29914530000001</v>
      </c>
      <c r="R143" s="38">
        <v>3.4484754999999999E-2</v>
      </c>
      <c r="S143" s="38">
        <v>34.188034190000003</v>
      </c>
      <c r="T143" s="38">
        <v>9.9999999999999995E-7</v>
      </c>
      <c r="U143" s="38">
        <v>0</v>
      </c>
      <c r="V143" s="38">
        <v>22.953499999999998</v>
      </c>
      <c r="W143" s="38">
        <v>7.2103999999999999</v>
      </c>
      <c r="X143" s="38">
        <v>0.99990000000000001</v>
      </c>
      <c r="Y143" s="38">
        <v>0.18</v>
      </c>
      <c r="Z143" s="38" t="s">
        <v>34</v>
      </c>
      <c r="AA143" s="38">
        <v>0.40769982238010599</v>
      </c>
      <c r="AB143" s="38">
        <v>0.12807104795737101</v>
      </c>
      <c r="AC143" s="38">
        <v>0.31277777777777799</v>
      </c>
      <c r="AD143" s="38">
        <v>49.471613809368399</v>
      </c>
      <c r="AE143" s="38">
        <v>0.22130013924456399</v>
      </c>
    </row>
    <row r="144" spans="1:31">
      <c r="A144" s="4" t="s">
        <v>2</v>
      </c>
      <c r="B144" s="4" t="s">
        <v>152</v>
      </c>
      <c r="C144" s="4">
        <v>115</v>
      </c>
      <c r="D144" s="4" t="s">
        <v>26</v>
      </c>
      <c r="E144" s="38" t="s">
        <v>34</v>
      </c>
      <c r="F144" s="38" t="s">
        <v>34</v>
      </c>
      <c r="G144" s="38" t="s">
        <v>34</v>
      </c>
      <c r="H144" s="38">
        <v>0.42739981399999999</v>
      </c>
      <c r="I144" s="38">
        <v>0.28268184000000002</v>
      </c>
      <c r="J144" s="38">
        <v>1.2999999999999999E-3</v>
      </c>
      <c r="K144" s="38">
        <f t="shared" si="7"/>
        <v>6.6242038216560511E-5</v>
      </c>
      <c r="L144" s="38">
        <f t="shared" si="8"/>
        <v>6.6242038216560509E-3</v>
      </c>
      <c r="M144" s="38">
        <f t="shared" si="6"/>
        <v>2.8888152866242038E-3</v>
      </c>
      <c r="N144" s="38">
        <v>0</v>
      </c>
      <c r="O144" s="38">
        <v>0</v>
      </c>
      <c r="P144" s="38">
        <v>4.5988100000000001E-3</v>
      </c>
      <c r="Q144" s="38">
        <v>2.7777777779999999</v>
      </c>
      <c r="R144" s="38">
        <v>0</v>
      </c>
      <c r="S144" s="38">
        <v>0</v>
      </c>
      <c r="T144" s="38">
        <v>9.9999999999999995E-7</v>
      </c>
      <c r="U144" s="38">
        <v>0</v>
      </c>
      <c r="V144" s="38">
        <v>1.5718000000000001</v>
      </c>
      <c r="W144" s="38">
        <v>0.64970000000000006</v>
      </c>
      <c r="X144" s="38">
        <v>1.3157000000000001</v>
      </c>
      <c r="Y144" s="38">
        <v>2.1000000000000001E-2</v>
      </c>
      <c r="Z144" s="38" t="s">
        <v>34</v>
      </c>
      <c r="AA144" s="38">
        <v>1.2090769230769201</v>
      </c>
      <c r="AB144" s="38">
        <v>0.49976923076923102</v>
      </c>
      <c r="AC144" s="38">
        <v>6.19047619047619E-2</v>
      </c>
      <c r="AD144" s="38">
        <v>5.5603147340487098</v>
      </c>
      <c r="AE144" s="38">
        <v>0</v>
      </c>
    </row>
    <row r="145" spans="1:31">
      <c r="A145" s="4" t="s">
        <v>2</v>
      </c>
      <c r="B145" s="4" t="s">
        <v>153</v>
      </c>
      <c r="C145" s="4">
        <v>5</v>
      </c>
      <c r="D145" s="4" t="s">
        <v>148</v>
      </c>
      <c r="E145" s="38" t="s">
        <v>34</v>
      </c>
      <c r="F145" s="38" t="s">
        <v>34</v>
      </c>
      <c r="G145" s="38" t="s">
        <v>34</v>
      </c>
      <c r="H145" s="38">
        <v>0.69613552099999998</v>
      </c>
      <c r="I145" s="38">
        <v>0.28617996000000001</v>
      </c>
      <c r="J145" s="38">
        <v>0.86699999999999999</v>
      </c>
      <c r="K145" s="38">
        <f t="shared" si="7"/>
        <v>4.4178343949044588E-2</v>
      </c>
      <c r="L145" s="38">
        <f t="shared" si="8"/>
        <v>4.4178343949044585</v>
      </c>
      <c r="M145" s="38">
        <f t="shared" si="6"/>
        <v>1.9266175796178342</v>
      </c>
      <c r="N145" s="38">
        <v>0.27189999999999998</v>
      </c>
      <c r="O145" s="38">
        <v>0</v>
      </c>
      <c r="P145" s="38">
        <v>3.029562238</v>
      </c>
      <c r="Q145" s="38">
        <v>1852.5641029999999</v>
      </c>
      <c r="R145" s="38">
        <v>0.95010146799999995</v>
      </c>
      <c r="S145" s="38">
        <v>580.98290599999996</v>
      </c>
      <c r="T145" s="38">
        <v>9.9999999999999995E-7</v>
      </c>
      <c r="U145" s="38">
        <v>0</v>
      </c>
      <c r="V145" s="38">
        <v>1253.0959</v>
      </c>
      <c r="W145" s="38">
        <v>241.43450000000001</v>
      </c>
      <c r="X145" s="38">
        <v>0.61395</v>
      </c>
      <c r="Y145" s="38">
        <v>3.774</v>
      </c>
      <c r="Z145" s="38">
        <v>47.882352939999997</v>
      </c>
      <c r="AA145" s="38">
        <v>1.44532399077278</v>
      </c>
      <c r="AB145" s="38">
        <v>0.27847116493656299</v>
      </c>
      <c r="AC145" s="38">
        <v>0.22972972972972999</v>
      </c>
      <c r="AD145" s="38">
        <v>4378.6989836744697</v>
      </c>
      <c r="AE145" s="38">
        <v>0.23873913430613899</v>
      </c>
    </row>
    <row r="146" spans="1:31">
      <c r="A146" s="4" t="s">
        <v>2</v>
      </c>
      <c r="B146" s="4" t="s">
        <v>153</v>
      </c>
      <c r="C146" s="4">
        <v>15</v>
      </c>
      <c r="D146" s="4" t="s">
        <v>16</v>
      </c>
      <c r="E146" s="38" t="s">
        <v>34</v>
      </c>
      <c r="F146" s="38" t="s">
        <v>34</v>
      </c>
      <c r="G146" s="38" t="s">
        <v>34</v>
      </c>
      <c r="H146" s="38">
        <v>0.46967800100000001</v>
      </c>
      <c r="I146" s="38">
        <v>0.41873117999999998</v>
      </c>
      <c r="J146" s="38">
        <v>0.42530000000000001</v>
      </c>
      <c r="K146" s="38">
        <f t="shared" si="7"/>
        <v>2.1671337579617835E-2</v>
      </c>
      <c r="L146" s="38">
        <f t="shared" si="8"/>
        <v>2.1671337579617833</v>
      </c>
      <c r="M146" s="38">
        <f t="shared" si="6"/>
        <v>0.94508703184713372</v>
      </c>
      <c r="N146" s="38">
        <v>2.5000000000000001E-2</v>
      </c>
      <c r="O146" s="38">
        <v>0</v>
      </c>
      <c r="P146" s="38">
        <v>1.0156874389999999</v>
      </c>
      <c r="Q146" s="38">
        <v>908.76068380000004</v>
      </c>
      <c r="R146" s="38">
        <v>5.9704175999999998E-2</v>
      </c>
      <c r="S146" s="38">
        <v>53.418803420000003</v>
      </c>
      <c r="T146" s="38">
        <v>9.9999999999999995E-7</v>
      </c>
      <c r="U146" s="38">
        <v>0</v>
      </c>
      <c r="V146" s="38">
        <v>330.18220000000002</v>
      </c>
      <c r="W146" s="38">
        <v>85.944000000000003</v>
      </c>
      <c r="X146" s="38">
        <v>0.89090000000000003</v>
      </c>
      <c r="Y146" s="38">
        <v>1.8939999999999999</v>
      </c>
      <c r="Z146" s="38">
        <v>18.845315901999999</v>
      </c>
      <c r="AA146" s="38">
        <v>0.77635128144838905</v>
      </c>
      <c r="AB146" s="38">
        <v>0.20207853280037599</v>
      </c>
      <c r="AC146" s="38">
        <v>0.22455121436114001</v>
      </c>
      <c r="AD146" s="38">
        <v>788.53024510856801</v>
      </c>
      <c r="AE146" s="38">
        <v>5.5518543354087797E-2</v>
      </c>
    </row>
    <row r="147" spans="1:31">
      <c r="A147" s="4" t="s">
        <v>2</v>
      </c>
      <c r="B147" s="4" t="s">
        <v>153</v>
      </c>
      <c r="C147" s="4">
        <v>25</v>
      </c>
      <c r="D147" s="4" t="s">
        <v>17</v>
      </c>
      <c r="E147" s="38" t="s">
        <v>34</v>
      </c>
      <c r="F147" s="38" t="s">
        <v>34</v>
      </c>
      <c r="G147" s="38" t="s">
        <v>34</v>
      </c>
      <c r="H147" s="38">
        <v>0.46064753899999999</v>
      </c>
      <c r="I147" s="38">
        <v>0.47170859999999998</v>
      </c>
      <c r="J147" s="38">
        <v>1.7899999999999999E-2</v>
      </c>
      <c r="K147" s="38">
        <f t="shared" si="7"/>
        <v>9.1210191082802543E-4</v>
      </c>
      <c r="L147" s="38">
        <f t="shared" si="8"/>
        <v>9.1210191082802539E-2</v>
      </c>
      <c r="M147" s="38">
        <f t="shared" si="6"/>
        <v>3.977676433121019E-2</v>
      </c>
      <c r="N147" s="38">
        <v>1.9599999999999999E-2</v>
      </c>
      <c r="O147" s="38">
        <v>0</v>
      </c>
      <c r="P147" s="38">
        <v>3.7947156000000003E-2</v>
      </c>
      <c r="Q147" s="38">
        <v>38.247863250000002</v>
      </c>
      <c r="R147" s="38">
        <v>4.1551075999999999E-2</v>
      </c>
      <c r="S147" s="38">
        <v>41.880341880000003</v>
      </c>
      <c r="T147" s="38">
        <v>9.9999999999999995E-7</v>
      </c>
      <c r="U147" s="38">
        <v>0</v>
      </c>
      <c r="V147" s="38">
        <v>40.760899999999999</v>
      </c>
      <c r="W147" s="38">
        <v>7.6890000000000001</v>
      </c>
      <c r="X147" s="38">
        <v>0.60040000000000004</v>
      </c>
      <c r="Y147" s="38">
        <v>0.115</v>
      </c>
      <c r="Z147" s="38" t="s">
        <v>34</v>
      </c>
      <c r="AA147" s="38">
        <v>2.2771452513966501</v>
      </c>
      <c r="AB147" s="38">
        <v>0.42955307262569797</v>
      </c>
      <c r="AC147" s="38">
        <v>0.15565217391304301</v>
      </c>
      <c r="AD147" s="38">
        <v>86.411186906492702</v>
      </c>
      <c r="AE147" s="38">
        <v>0.52266666760589098</v>
      </c>
    </row>
    <row r="148" spans="1:31">
      <c r="A148" s="4" t="s">
        <v>2</v>
      </c>
      <c r="B148" s="4" t="s">
        <v>153</v>
      </c>
      <c r="C148" s="4">
        <v>35</v>
      </c>
      <c r="D148" s="4" t="s">
        <v>18</v>
      </c>
      <c r="E148" s="38" t="s">
        <v>34</v>
      </c>
      <c r="F148" s="38" t="s">
        <v>34</v>
      </c>
      <c r="G148" s="38" t="s">
        <v>34</v>
      </c>
      <c r="H148" s="38">
        <v>0.49476753800000001</v>
      </c>
      <c r="I148" s="38">
        <v>0.41297391</v>
      </c>
      <c r="J148" s="38">
        <v>3.9699999999999999E-2</v>
      </c>
      <c r="K148" s="38">
        <f t="shared" si="7"/>
        <v>2.0229299363057323E-3</v>
      </c>
      <c r="L148" s="38">
        <f t="shared" si="8"/>
        <v>0.20229299363057324</v>
      </c>
      <c r="M148" s="38">
        <f t="shared" si="6"/>
        <v>8.8219974522292993E-2</v>
      </c>
      <c r="N148" s="38">
        <v>2.7199999999999998E-2</v>
      </c>
      <c r="O148" s="38">
        <v>0</v>
      </c>
      <c r="P148" s="38">
        <v>9.6131981000000005E-2</v>
      </c>
      <c r="Q148" s="38">
        <v>84.829059830000006</v>
      </c>
      <c r="R148" s="38">
        <v>6.5863724999999998E-2</v>
      </c>
      <c r="S148" s="38">
        <v>58.119658119999997</v>
      </c>
      <c r="T148" s="38">
        <v>9.9999999999999995E-7</v>
      </c>
      <c r="U148" s="38">
        <v>0</v>
      </c>
      <c r="V148" s="38">
        <v>50.383299999999998</v>
      </c>
      <c r="W148" s="38">
        <v>11.8367</v>
      </c>
      <c r="X148" s="38">
        <v>0.74780000000000002</v>
      </c>
      <c r="Y148" s="38">
        <v>0.221</v>
      </c>
      <c r="Z148" s="38" t="s">
        <v>34</v>
      </c>
      <c r="AA148" s="38">
        <v>1.26910075566751</v>
      </c>
      <c r="AB148" s="38">
        <v>0.298153652392947</v>
      </c>
      <c r="AC148" s="38">
        <v>0.17963800904977401</v>
      </c>
      <c r="AD148" s="38">
        <v>122.00116951698</v>
      </c>
      <c r="AE148" s="38">
        <v>0.406576980503421</v>
      </c>
    </row>
    <row r="149" spans="1:31">
      <c r="A149" s="4" t="s">
        <v>2</v>
      </c>
      <c r="B149" s="4" t="s">
        <v>153</v>
      </c>
      <c r="C149" s="4">
        <v>45</v>
      </c>
      <c r="D149" s="4" t="s">
        <v>19</v>
      </c>
      <c r="E149" s="38" t="s">
        <v>34</v>
      </c>
      <c r="F149" s="38" t="s">
        <v>34</v>
      </c>
      <c r="G149" s="38" t="s">
        <v>34</v>
      </c>
      <c r="H149" s="38">
        <v>0.47040601399999998</v>
      </c>
      <c r="I149" s="38">
        <v>0.42865712</v>
      </c>
      <c r="J149" s="38">
        <v>1.7399999999999999E-2</v>
      </c>
      <c r="K149" s="38">
        <f t="shared" si="7"/>
        <v>8.8662420382165598E-4</v>
      </c>
      <c r="L149" s="38">
        <f t="shared" si="8"/>
        <v>8.8662420382165597E-2</v>
      </c>
      <c r="M149" s="38">
        <f t="shared" si="6"/>
        <v>3.8665681528662413E-2</v>
      </c>
      <c r="N149" s="38">
        <v>2.5000000000000001E-3</v>
      </c>
      <c r="O149" s="38">
        <v>0</v>
      </c>
      <c r="P149" s="38">
        <v>4.0591884000000002E-2</v>
      </c>
      <c r="Q149" s="38">
        <v>37.179487180000002</v>
      </c>
      <c r="R149" s="38">
        <v>5.8321670000000001E-3</v>
      </c>
      <c r="S149" s="38">
        <v>5.3418803419999996</v>
      </c>
      <c r="T149" s="38">
        <v>9.9999999999999995E-7</v>
      </c>
      <c r="U149" s="38">
        <v>0</v>
      </c>
      <c r="V149" s="38">
        <v>38.168799999999997</v>
      </c>
      <c r="W149" s="38">
        <v>8.2233999999999998</v>
      </c>
      <c r="X149" s="38">
        <v>0.68579999999999997</v>
      </c>
      <c r="Y149" s="38">
        <v>0.14099999999999999</v>
      </c>
      <c r="Z149" s="38" t="s">
        <v>34</v>
      </c>
      <c r="AA149" s="38">
        <v>2.1936091954023</v>
      </c>
      <c r="AB149" s="38">
        <v>0.47260919540229901</v>
      </c>
      <c r="AC149" s="38">
        <v>0.123404255319149</v>
      </c>
      <c r="AD149" s="38">
        <v>89.042729536371596</v>
      </c>
      <c r="AE149" s="38">
        <v>0.125628136157269</v>
      </c>
    </row>
    <row r="150" spans="1:31">
      <c r="A150" s="4" t="s">
        <v>2</v>
      </c>
      <c r="B150" s="4" t="s">
        <v>153</v>
      </c>
      <c r="C150" s="4">
        <v>55</v>
      </c>
      <c r="D150" s="4" t="s">
        <v>20</v>
      </c>
      <c r="E150" s="38" t="s">
        <v>34</v>
      </c>
      <c r="F150" s="38" t="s">
        <v>34</v>
      </c>
      <c r="G150" s="38" t="s">
        <v>34</v>
      </c>
      <c r="H150" s="38">
        <v>0.48159782200000001</v>
      </c>
      <c r="I150" s="38">
        <v>0.44033541999999998</v>
      </c>
      <c r="J150" s="38">
        <v>3.1600000000000003E-2</v>
      </c>
      <c r="K150" s="38">
        <f t="shared" si="7"/>
        <v>1.610191082802548E-3</v>
      </c>
      <c r="L150" s="38">
        <f t="shared" si="8"/>
        <v>0.16101910828025479</v>
      </c>
      <c r="M150" s="38">
        <f t="shared" ref="M150:M179" si="9">L150*43.61/100</f>
        <v>7.022043312101911E-2</v>
      </c>
      <c r="N150" s="38">
        <v>2.87E-2</v>
      </c>
      <c r="O150" s="38">
        <v>0</v>
      </c>
      <c r="P150" s="38">
        <v>7.1763474999999993E-2</v>
      </c>
      <c r="Q150" s="38">
        <v>67.521367519999998</v>
      </c>
      <c r="R150" s="38">
        <v>6.5177586999999995E-2</v>
      </c>
      <c r="S150" s="38">
        <v>61.324786320000001</v>
      </c>
      <c r="T150" s="38">
        <v>9.9999999999999995E-7</v>
      </c>
      <c r="U150" s="38">
        <v>0</v>
      </c>
      <c r="V150" s="38">
        <v>45.744700000000002</v>
      </c>
      <c r="W150" s="38">
        <v>10.5822</v>
      </c>
      <c r="X150" s="38">
        <v>0.73640000000000005</v>
      </c>
      <c r="Y150" s="38">
        <v>0.19500000000000001</v>
      </c>
      <c r="Z150" s="38" t="s">
        <v>34</v>
      </c>
      <c r="AA150" s="38">
        <v>1.4476170886075901</v>
      </c>
      <c r="AB150" s="38">
        <v>0.33487974683544303</v>
      </c>
      <c r="AC150" s="38">
        <v>0.162051282051282</v>
      </c>
      <c r="AD150" s="38">
        <v>103.886033060888</v>
      </c>
      <c r="AE150" s="38">
        <v>0.47595356752819701</v>
      </c>
    </row>
    <row r="151" spans="1:31">
      <c r="A151" s="4" t="s">
        <v>2</v>
      </c>
      <c r="B151" s="4" t="s">
        <v>153</v>
      </c>
      <c r="C151" s="4">
        <v>65</v>
      </c>
      <c r="D151" s="4" t="s">
        <v>21</v>
      </c>
      <c r="E151" s="38" t="s">
        <v>34</v>
      </c>
      <c r="F151" s="38" t="s">
        <v>34</v>
      </c>
      <c r="G151" s="38" t="s">
        <v>34</v>
      </c>
      <c r="H151" s="38">
        <v>0.51034587499999995</v>
      </c>
      <c r="I151" s="38">
        <v>0.47525538000000001</v>
      </c>
      <c r="J151" s="38">
        <v>2.8799999999999999E-2</v>
      </c>
      <c r="K151" s="38">
        <f t="shared" si="7"/>
        <v>1.467515923566879E-3</v>
      </c>
      <c r="L151" s="38">
        <f t="shared" si="8"/>
        <v>0.14675159235668789</v>
      </c>
      <c r="M151" s="38">
        <f t="shared" si="9"/>
        <v>6.3998369426751592E-2</v>
      </c>
      <c r="N151" s="38">
        <v>1.43E-2</v>
      </c>
      <c r="O151" s="38">
        <v>0</v>
      </c>
      <c r="P151" s="38">
        <v>6.0598998000000001E-2</v>
      </c>
      <c r="Q151" s="38">
        <v>61.53846154</v>
      </c>
      <c r="R151" s="38">
        <v>3.0089086000000001E-2</v>
      </c>
      <c r="S151" s="38">
        <v>30.555555559999998</v>
      </c>
      <c r="T151" s="38">
        <v>9.9999999999999995E-7</v>
      </c>
      <c r="U151" s="38">
        <v>0</v>
      </c>
      <c r="V151" s="38">
        <v>57.164900000000003</v>
      </c>
      <c r="W151" s="38">
        <v>12.182700000000001</v>
      </c>
      <c r="X151" s="38">
        <v>0.6784</v>
      </c>
      <c r="Y151" s="38">
        <v>0.20699999999999999</v>
      </c>
      <c r="Z151" s="38" t="s">
        <v>34</v>
      </c>
      <c r="AA151" s="38">
        <v>1.98489236111111</v>
      </c>
      <c r="AB151" s="38">
        <v>0.423010416666667</v>
      </c>
      <c r="AC151" s="38">
        <v>0.139130434782609</v>
      </c>
      <c r="AD151" s="38">
        <v>120.28248896414399</v>
      </c>
      <c r="AE151" s="38">
        <v>0.331786544304983</v>
      </c>
    </row>
    <row r="152" spans="1:31">
      <c r="A152" s="4" t="s">
        <v>2</v>
      </c>
      <c r="B152" s="4" t="s">
        <v>153</v>
      </c>
      <c r="C152" s="4">
        <v>75</v>
      </c>
      <c r="D152" s="4" t="s">
        <v>22</v>
      </c>
      <c r="E152" s="38" t="s">
        <v>34</v>
      </c>
      <c r="F152" s="38" t="s">
        <v>34</v>
      </c>
      <c r="G152" s="38" t="s">
        <v>34</v>
      </c>
      <c r="H152" s="38">
        <v>0.57848084</v>
      </c>
      <c r="I152" s="38">
        <v>0.44257742999999999</v>
      </c>
      <c r="J152" s="38">
        <v>4.2500000000000003E-2</v>
      </c>
      <c r="K152" s="38">
        <f t="shared" si="7"/>
        <v>2.1656050955414013E-3</v>
      </c>
      <c r="L152" s="38">
        <f t="shared" si="8"/>
        <v>0.21656050955414013</v>
      </c>
      <c r="M152" s="38">
        <f t="shared" si="9"/>
        <v>9.4442038216560512E-2</v>
      </c>
      <c r="N152" s="38">
        <v>5.8299999999999998E-2</v>
      </c>
      <c r="O152" s="38">
        <v>0</v>
      </c>
      <c r="P152" s="38">
        <v>9.6028394000000003E-2</v>
      </c>
      <c r="Q152" s="38">
        <v>90.811965810000004</v>
      </c>
      <c r="R152" s="38">
        <v>0.13172836199999999</v>
      </c>
      <c r="S152" s="38">
        <v>124.57264960000001</v>
      </c>
      <c r="T152" s="38">
        <v>9.9999999999999995E-7</v>
      </c>
      <c r="U152" s="38">
        <v>0</v>
      </c>
      <c r="V152" s="38">
        <v>32.903300000000002</v>
      </c>
      <c r="W152" s="38">
        <v>8.3373000000000008</v>
      </c>
      <c r="X152" s="38">
        <v>0.80659999999999998</v>
      </c>
      <c r="Y152" s="38">
        <v>0.16800000000000001</v>
      </c>
      <c r="Z152" s="38" t="s">
        <v>34</v>
      </c>
      <c r="AA152" s="38">
        <v>0.77419529411764698</v>
      </c>
      <c r="AB152" s="38">
        <v>0.19617176470588199</v>
      </c>
      <c r="AC152" s="38">
        <v>0.25297619047619002</v>
      </c>
      <c r="AD152" s="38">
        <v>74.3447310451416</v>
      </c>
      <c r="AE152" s="38">
        <v>0.57837301651767503</v>
      </c>
    </row>
    <row r="153" spans="1:31">
      <c r="A153" s="4" t="s">
        <v>2</v>
      </c>
      <c r="B153" s="4" t="s">
        <v>153</v>
      </c>
      <c r="C153" s="4">
        <v>85</v>
      </c>
      <c r="D153" s="4" t="s">
        <v>23</v>
      </c>
      <c r="E153" s="38" t="s">
        <v>34</v>
      </c>
      <c r="F153" s="38" t="s">
        <v>34</v>
      </c>
      <c r="G153" s="38" t="s">
        <v>34</v>
      </c>
      <c r="H153" s="38">
        <v>0.56236664700000005</v>
      </c>
      <c r="I153" s="38">
        <v>0.26338247999999997</v>
      </c>
      <c r="J153" s="38">
        <v>1.26E-2</v>
      </c>
      <c r="K153" s="38">
        <f t="shared" si="7"/>
        <v>6.4203821656050959E-4</v>
      </c>
      <c r="L153" s="38">
        <f t="shared" si="8"/>
        <v>6.4203821656050958E-2</v>
      </c>
      <c r="M153" s="38">
        <f t="shared" si="9"/>
        <v>2.7999286624203822E-2</v>
      </c>
      <c r="N153" s="38">
        <v>1.5599999999999999E-2</v>
      </c>
      <c r="O153" s="38">
        <v>0</v>
      </c>
      <c r="P153" s="38">
        <v>4.7839172999999999E-2</v>
      </c>
      <c r="Q153" s="38">
        <v>26.92307692</v>
      </c>
      <c r="R153" s="38">
        <v>5.9229452000000002E-2</v>
      </c>
      <c r="S153" s="38">
        <v>33.333333330000002</v>
      </c>
      <c r="T153" s="38">
        <v>9.9999999999999995E-7</v>
      </c>
      <c r="U153" s="38">
        <v>0</v>
      </c>
      <c r="V153" s="38">
        <v>19.758400000000002</v>
      </c>
      <c r="W153" s="38">
        <v>4.1580000000000004</v>
      </c>
      <c r="X153" s="38">
        <v>0.66990000000000005</v>
      </c>
      <c r="Y153" s="38">
        <v>7.0000000000000007E-2</v>
      </c>
      <c r="Z153" s="38" t="s">
        <v>34</v>
      </c>
      <c r="AA153" s="38">
        <v>1.56812698412698</v>
      </c>
      <c r="AB153" s="38">
        <v>0.33</v>
      </c>
      <c r="AC153" s="38">
        <v>0.18</v>
      </c>
      <c r="AD153" s="38">
        <v>75.017897925480895</v>
      </c>
      <c r="AE153" s="38">
        <v>0.55319148816938701</v>
      </c>
    </row>
    <row r="154" spans="1:31">
      <c r="A154" s="4" t="s">
        <v>2</v>
      </c>
      <c r="B154" s="4" t="s">
        <v>153</v>
      </c>
      <c r="C154" s="4">
        <v>95</v>
      </c>
      <c r="D154" s="4" t="s">
        <v>24</v>
      </c>
      <c r="E154" s="38" t="s">
        <v>34</v>
      </c>
      <c r="F154" s="38" t="s">
        <v>34</v>
      </c>
      <c r="G154" s="38" t="s">
        <v>34</v>
      </c>
      <c r="H154" s="38">
        <v>0.64380750399999997</v>
      </c>
      <c r="I154" s="38">
        <v>0.27199047999999998</v>
      </c>
      <c r="J154" s="38">
        <v>7.0000000000000001E-3</v>
      </c>
      <c r="K154" s="38">
        <f t="shared" si="7"/>
        <v>3.56687898089172E-4</v>
      </c>
      <c r="L154" s="38">
        <f t="shared" si="8"/>
        <v>3.5668789808917196E-2</v>
      </c>
      <c r="M154" s="38">
        <f t="shared" si="9"/>
        <v>1.5555159235668789E-2</v>
      </c>
      <c r="N154" s="38">
        <v>1E-4</v>
      </c>
      <c r="O154" s="38">
        <v>0</v>
      </c>
      <c r="P154" s="38">
        <v>2.5736195E-2</v>
      </c>
      <c r="Q154" s="38">
        <v>14.95726496</v>
      </c>
      <c r="R154" s="38">
        <v>3.6766000000000001E-4</v>
      </c>
      <c r="S154" s="38">
        <v>0.213675214</v>
      </c>
      <c r="T154" s="38">
        <v>9.9999999999999995E-7</v>
      </c>
      <c r="U154" s="38">
        <v>0</v>
      </c>
      <c r="V154" s="38">
        <v>16.011500000000002</v>
      </c>
      <c r="W154" s="38">
        <v>3.6593</v>
      </c>
      <c r="X154" s="38">
        <v>0.72750000000000004</v>
      </c>
      <c r="Y154" s="38">
        <v>6.7000000000000004E-2</v>
      </c>
      <c r="Z154" s="38" t="s">
        <v>34</v>
      </c>
      <c r="AA154" s="38">
        <v>2.28735714285714</v>
      </c>
      <c r="AB154" s="38">
        <v>0.52275714285714303</v>
      </c>
      <c r="AC154" s="38">
        <v>0.104477611940299</v>
      </c>
      <c r="AD154" s="38">
        <v>58.867869198951396</v>
      </c>
      <c r="AE154" s="38">
        <v>1.4084509740036499E-2</v>
      </c>
    </row>
    <row r="155" spans="1:31">
      <c r="A155" s="4" t="s">
        <v>2</v>
      </c>
      <c r="B155" s="4" t="s">
        <v>153</v>
      </c>
      <c r="C155" s="4">
        <v>105</v>
      </c>
      <c r="D155" s="4" t="s">
        <v>25</v>
      </c>
      <c r="E155" s="38" t="s">
        <v>34</v>
      </c>
      <c r="F155" s="38" t="s">
        <v>34</v>
      </c>
      <c r="G155" s="38" t="s">
        <v>34</v>
      </c>
      <c r="H155" s="38">
        <v>0.58196582600000002</v>
      </c>
      <c r="I155" s="38">
        <v>0.41189259</v>
      </c>
      <c r="J155" s="38">
        <v>6.1000000000000004E-3</v>
      </c>
      <c r="K155" s="38">
        <f t="shared" si="7"/>
        <v>3.1082802547770705E-4</v>
      </c>
      <c r="L155" s="38">
        <f t="shared" si="8"/>
        <v>3.1082802547770703E-2</v>
      </c>
      <c r="M155" s="38">
        <f t="shared" si="9"/>
        <v>1.3555210191082802E-2</v>
      </c>
      <c r="N155" s="38">
        <v>0</v>
      </c>
      <c r="O155" s="38">
        <v>0</v>
      </c>
      <c r="P155" s="38">
        <v>1.4809686000000001E-2</v>
      </c>
      <c r="Q155" s="38">
        <v>13.034188029999999</v>
      </c>
      <c r="R155" s="38">
        <v>0</v>
      </c>
      <c r="S155" s="38">
        <v>0</v>
      </c>
      <c r="T155" s="38">
        <v>9.9999999999999995E-7</v>
      </c>
      <c r="U155" s="38">
        <v>0</v>
      </c>
      <c r="V155" s="38">
        <v>14.3935</v>
      </c>
      <c r="W155" s="38">
        <v>3.1911999999999998</v>
      </c>
      <c r="X155" s="38">
        <v>0.70569999999999999</v>
      </c>
      <c r="Y155" s="38">
        <v>5.6000000000000001E-2</v>
      </c>
      <c r="Z155" s="38" t="s">
        <v>34</v>
      </c>
      <c r="AA155" s="38">
        <v>2.3595901639344299</v>
      </c>
      <c r="AB155" s="38">
        <v>0.52314754098360605</v>
      </c>
      <c r="AC155" s="38">
        <v>0.108928571428571</v>
      </c>
      <c r="AD155" s="38">
        <v>34.944789854073399</v>
      </c>
      <c r="AE155" s="38">
        <v>0</v>
      </c>
    </row>
    <row r="156" spans="1:31">
      <c r="A156" s="4" t="s">
        <v>2</v>
      </c>
      <c r="B156" s="4" t="s">
        <v>153</v>
      </c>
      <c r="C156" s="4">
        <v>115</v>
      </c>
      <c r="D156" s="4" t="s">
        <v>26</v>
      </c>
      <c r="E156" s="38" t="s">
        <v>34</v>
      </c>
      <c r="F156" s="38" t="s">
        <v>34</v>
      </c>
      <c r="G156" s="38" t="s">
        <v>34</v>
      </c>
      <c r="H156" s="38">
        <v>0.51711796600000004</v>
      </c>
      <c r="I156" s="38">
        <v>0.35119220000000001</v>
      </c>
      <c r="J156" s="38">
        <v>9.7299999999999998E-2</v>
      </c>
      <c r="K156" s="38">
        <f t="shared" si="7"/>
        <v>4.9579617834394907E-3</v>
      </c>
      <c r="L156" s="38">
        <f t="shared" si="8"/>
        <v>0.49579617834394907</v>
      </c>
      <c r="M156" s="38">
        <f t="shared" si="9"/>
        <v>0.21621671337579618</v>
      </c>
      <c r="N156" s="38">
        <v>0</v>
      </c>
      <c r="O156" s="38">
        <v>0</v>
      </c>
      <c r="P156" s="38">
        <v>0.27705626700000002</v>
      </c>
      <c r="Q156" s="38">
        <v>207.9059829</v>
      </c>
      <c r="R156" s="38">
        <v>0</v>
      </c>
      <c r="S156" s="38">
        <v>0</v>
      </c>
      <c r="T156" s="38">
        <v>9.9999999999999995E-7</v>
      </c>
      <c r="U156" s="38">
        <v>0</v>
      </c>
      <c r="V156" s="38">
        <v>27.764399999999998</v>
      </c>
      <c r="W156" s="38">
        <v>10.467000000000001</v>
      </c>
      <c r="X156" s="38">
        <v>1.2</v>
      </c>
      <c r="Y156" s="38">
        <v>0.314</v>
      </c>
      <c r="Z156" s="38" t="s">
        <v>34</v>
      </c>
      <c r="AA156" s="38">
        <v>0.28534840698869501</v>
      </c>
      <c r="AB156" s="38">
        <v>0.10757451181911599</v>
      </c>
      <c r="AC156" s="38">
        <v>0.30987261146496797</v>
      </c>
      <c r="AD156" s="38">
        <v>79.057564490327493</v>
      </c>
      <c r="AE156" s="38">
        <v>0</v>
      </c>
    </row>
    <row r="157" spans="1:31">
      <c r="A157" s="4" t="s">
        <v>2</v>
      </c>
      <c r="B157" s="4" t="s">
        <v>154</v>
      </c>
      <c r="C157" s="4">
        <v>5</v>
      </c>
      <c r="D157" s="4" t="s">
        <v>148</v>
      </c>
      <c r="E157" s="38" t="s">
        <v>34</v>
      </c>
      <c r="F157" s="38" t="s">
        <v>34</v>
      </c>
      <c r="G157" s="38" t="s">
        <v>34</v>
      </c>
      <c r="H157" s="38">
        <v>0.55866018699999997</v>
      </c>
      <c r="I157" s="38">
        <v>0.28293531</v>
      </c>
      <c r="J157" s="38">
        <v>0.51370000000000005</v>
      </c>
      <c r="K157" s="38">
        <f t="shared" si="7"/>
        <v>2.6175796178343952E-2</v>
      </c>
      <c r="L157" s="38">
        <f t="shared" si="8"/>
        <v>2.6175796178343953</v>
      </c>
      <c r="M157" s="38">
        <f t="shared" si="9"/>
        <v>1.1415264713375799</v>
      </c>
      <c r="N157" s="38">
        <v>0.37559999999999999</v>
      </c>
      <c r="O157" s="38">
        <v>2.3271999999999999</v>
      </c>
      <c r="P157" s="38">
        <v>1.81560937</v>
      </c>
      <c r="Q157" s="38">
        <v>1097.6495729999999</v>
      </c>
      <c r="R157" s="38">
        <v>1.327511932</v>
      </c>
      <c r="S157" s="38">
        <v>802.56410259999996</v>
      </c>
      <c r="T157" s="38">
        <v>8.2252017249999998</v>
      </c>
      <c r="U157" s="38">
        <v>4972.6495729999997</v>
      </c>
      <c r="V157" s="38">
        <v>638.17219999999998</v>
      </c>
      <c r="W157" s="38">
        <v>133.96520000000001</v>
      </c>
      <c r="X157" s="38">
        <v>0.65974999999999995</v>
      </c>
      <c r="Y157" s="38">
        <v>2.2469999999999999</v>
      </c>
      <c r="Z157" s="38">
        <v>29.365079366666698</v>
      </c>
      <c r="AA157" s="38">
        <v>1.2423052365193701</v>
      </c>
      <c r="AB157" s="38">
        <v>0.26078489390694998</v>
      </c>
      <c r="AC157" s="38">
        <v>0.22861593235425001</v>
      </c>
      <c r="AD157" s="38">
        <v>2255.5410280887199</v>
      </c>
      <c r="AE157" s="38">
        <v>0.42235466100378999</v>
      </c>
    </row>
    <row r="158" spans="1:31">
      <c r="A158" s="4" t="s">
        <v>2</v>
      </c>
      <c r="B158" s="4" t="s">
        <v>154</v>
      </c>
      <c r="C158" s="4">
        <v>15</v>
      </c>
      <c r="D158" s="4" t="s">
        <v>16</v>
      </c>
      <c r="E158" s="38" t="s">
        <v>34</v>
      </c>
      <c r="F158" s="38" t="s">
        <v>34</v>
      </c>
      <c r="G158" s="38" t="s">
        <v>34</v>
      </c>
      <c r="H158" s="38">
        <v>0.45620438000000002</v>
      </c>
      <c r="I158" s="38">
        <v>0.41525763999999998</v>
      </c>
      <c r="J158" s="38">
        <v>0.1048</v>
      </c>
      <c r="K158" s="38">
        <f t="shared" si="7"/>
        <v>5.3401273885350323E-3</v>
      </c>
      <c r="L158" s="38">
        <f t="shared" si="8"/>
        <v>0.5340127388535032</v>
      </c>
      <c r="M158" s="38">
        <f t="shared" si="9"/>
        <v>0.23288295541401274</v>
      </c>
      <c r="N158" s="38">
        <v>2.41E-2</v>
      </c>
      <c r="O158" s="38">
        <v>4.4200000000000003E-2</v>
      </c>
      <c r="P158" s="38">
        <v>0.252373442</v>
      </c>
      <c r="Q158" s="38">
        <v>223.93162390000001</v>
      </c>
      <c r="R158" s="38">
        <v>5.8036259E-2</v>
      </c>
      <c r="S158" s="38">
        <v>51.495726500000004</v>
      </c>
      <c r="T158" s="38">
        <v>0.10643994399999999</v>
      </c>
      <c r="U158" s="38">
        <v>94.444444439999998</v>
      </c>
      <c r="V158" s="38">
        <v>158.84209999999999</v>
      </c>
      <c r="W158" s="38">
        <v>31.504899999999999</v>
      </c>
      <c r="X158" s="38">
        <v>0.63129999999999997</v>
      </c>
      <c r="Y158" s="38">
        <v>0.497</v>
      </c>
      <c r="Z158" s="38">
        <v>29.8786181133333</v>
      </c>
      <c r="AA158" s="38">
        <v>1.5156688931297699</v>
      </c>
      <c r="AB158" s="38">
        <v>0.30061927480916001</v>
      </c>
      <c r="AC158" s="38">
        <v>0.21086519114688099</v>
      </c>
      <c r="AD158" s="38">
        <v>382.51457577035802</v>
      </c>
      <c r="AE158" s="38">
        <v>0.186966640581893</v>
      </c>
    </row>
    <row r="159" spans="1:31">
      <c r="A159" s="4" t="s">
        <v>2</v>
      </c>
      <c r="B159" s="4" t="s">
        <v>154</v>
      </c>
      <c r="C159" s="4">
        <v>25</v>
      </c>
      <c r="D159" s="4" t="s">
        <v>17</v>
      </c>
      <c r="E159" s="38" t="s">
        <v>34</v>
      </c>
      <c r="F159" s="38" t="s">
        <v>34</v>
      </c>
      <c r="G159" s="38" t="s">
        <v>34</v>
      </c>
      <c r="H159" s="38">
        <v>0.41067857099999999</v>
      </c>
      <c r="I159" s="38">
        <v>0.41455227</v>
      </c>
      <c r="J159" s="38">
        <v>0.17399999999999999</v>
      </c>
      <c r="K159" s="38">
        <f t="shared" si="7"/>
        <v>8.86624203821656E-3</v>
      </c>
      <c r="L159" s="38">
        <f t="shared" si="8"/>
        <v>0.88662420382165597</v>
      </c>
      <c r="M159" s="38">
        <f t="shared" si="9"/>
        <v>0.38665681528662416</v>
      </c>
      <c r="N159" s="38">
        <v>2.8E-3</v>
      </c>
      <c r="O159" s="38">
        <v>5.4800000000000001E-2</v>
      </c>
      <c r="P159" s="38">
        <v>0.419729941</v>
      </c>
      <c r="Q159" s="38">
        <v>371.79487180000001</v>
      </c>
      <c r="R159" s="38">
        <v>6.7542749999999997E-3</v>
      </c>
      <c r="S159" s="38">
        <v>5.9829059830000002</v>
      </c>
      <c r="T159" s="38">
        <v>0.13219080899999999</v>
      </c>
      <c r="U159" s="38">
        <v>117.0940171</v>
      </c>
      <c r="V159" s="38">
        <v>89.3523</v>
      </c>
      <c r="W159" s="38">
        <v>24.465900000000001</v>
      </c>
      <c r="X159" s="38">
        <v>0.87160000000000004</v>
      </c>
      <c r="Y159" s="38">
        <v>0.53300000000000003</v>
      </c>
      <c r="Z159" s="38" t="s">
        <v>34</v>
      </c>
      <c r="AA159" s="38">
        <v>0.51351896551724097</v>
      </c>
      <c r="AB159" s="38">
        <v>0.14060862068965499</v>
      </c>
      <c r="AC159" s="38">
        <v>0.32645403377110699</v>
      </c>
      <c r="AD159" s="38">
        <v>215.539285311355</v>
      </c>
      <c r="AE159" s="38">
        <v>1.5837104273983299E-2</v>
      </c>
    </row>
    <row r="160" spans="1:31">
      <c r="A160" s="4" t="s">
        <v>2</v>
      </c>
      <c r="B160" s="4" t="s">
        <v>154</v>
      </c>
      <c r="C160" s="4">
        <v>35</v>
      </c>
      <c r="D160" s="4" t="s">
        <v>18</v>
      </c>
      <c r="E160" s="38" t="s">
        <v>34</v>
      </c>
      <c r="F160" s="38" t="s">
        <v>34</v>
      </c>
      <c r="G160" s="38" t="s">
        <v>34</v>
      </c>
      <c r="H160" s="38">
        <v>0.41524176400000001</v>
      </c>
      <c r="I160" s="38">
        <v>0.50966557000000001</v>
      </c>
      <c r="J160" s="38">
        <v>0.1094</v>
      </c>
      <c r="K160" s="38">
        <f t="shared" si="7"/>
        <v>5.5745222929936304E-3</v>
      </c>
      <c r="L160" s="38">
        <f t="shared" si="8"/>
        <v>0.557452229299363</v>
      </c>
      <c r="M160" s="38">
        <f t="shared" si="9"/>
        <v>0.2431049171974522</v>
      </c>
      <c r="N160" s="38">
        <v>1.61E-2</v>
      </c>
      <c r="O160" s="38">
        <v>0.2026</v>
      </c>
      <c r="P160" s="38">
        <v>0.21465055999999999</v>
      </c>
      <c r="Q160" s="38">
        <v>233.76068380000001</v>
      </c>
      <c r="R160" s="38">
        <v>3.1589341999999999E-2</v>
      </c>
      <c r="S160" s="38">
        <v>34.401709400000001</v>
      </c>
      <c r="T160" s="38">
        <v>0.39751557100000001</v>
      </c>
      <c r="U160" s="38">
        <v>432.90598290000003</v>
      </c>
      <c r="V160" s="38">
        <v>124.46559999999999</v>
      </c>
      <c r="W160" s="38">
        <v>28.057400000000001</v>
      </c>
      <c r="X160" s="38">
        <v>0.71750000000000003</v>
      </c>
      <c r="Y160" s="38">
        <v>0.503</v>
      </c>
      <c r="Z160" s="38" t="s">
        <v>34</v>
      </c>
      <c r="AA160" s="38">
        <v>1.13771115173675</v>
      </c>
      <c r="AB160" s="38">
        <v>0.25646617915904901</v>
      </c>
      <c r="AC160" s="38">
        <v>0.21749502982107399</v>
      </c>
      <c r="AD160" s="38">
        <v>244.210335809029</v>
      </c>
      <c r="AE160" s="38">
        <v>0.12828685255080999</v>
      </c>
    </row>
    <row r="161" spans="1:31">
      <c r="A161" s="4" t="s">
        <v>2</v>
      </c>
      <c r="B161" s="4" t="s">
        <v>154</v>
      </c>
      <c r="C161" s="4">
        <v>45</v>
      </c>
      <c r="D161" s="4" t="s">
        <v>19</v>
      </c>
      <c r="E161" s="38" t="s">
        <v>34</v>
      </c>
      <c r="F161" s="38" t="s">
        <v>34</v>
      </c>
      <c r="G161" s="38" t="s">
        <v>34</v>
      </c>
      <c r="H161" s="38">
        <v>0.52781950200000005</v>
      </c>
      <c r="I161" s="38">
        <v>0.36280464000000001</v>
      </c>
      <c r="J161" s="38">
        <v>5.7700000000000001E-2</v>
      </c>
      <c r="K161" s="38">
        <f t="shared" si="7"/>
        <v>2.9401273885350321E-3</v>
      </c>
      <c r="L161" s="38">
        <f t="shared" si="8"/>
        <v>0.29401273885350321</v>
      </c>
      <c r="M161" s="38">
        <f t="shared" si="9"/>
        <v>0.12821895541401276</v>
      </c>
      <c r="N161" s="38">
        <v>2.4E-2</v>
      </c>
      <c r="O161" s="38">
        <v>0.49580000000000002</v>
      </c>
      <c r="P161" s="38">
        <v>0.15903876</v>
      </c>
      <c r="Q161" s="38">
        <v>123.2905983</v>
      </c>
      <c r="R161" s="38">
        <v>6.6151303999999994E-2</v>
      </c>
      <c r="S161" s="38">
        <v>51.282051279999997</v>
      </c>
      <c r="T161" s="38">
        <v>1.3665756870000001</v>
      </c>
      <c r="U161" s="38">
        <v>1059.401709</v>
      </c>
      <c r="V161" s="38">
        <v>55.095300000000002</v>
      </c>
      <c r="W161" s="38">
        <v>12.855700000000001</v>
      </c>
      <c r="X161" s="38">
        <v>0.74270000000000003</v>
      </c>
      <c r="Y161" s="38">
        <v>0.23899999999999999</v>
      </c>
      <c r="Z161" s="38" t="s">
        <v>34</v>
      </c>
      <c r="AA161" s="38">
        <v>0.95485788561525098</v>
      </c>
      <c r="AB161" s="38">
        <v>0.222802426343154</v>
      </c>
      <c r="AC161" s="38">
        <v>0.241422594142259</v>
      </c>
      <c r="AD161" s="38">
        <v>151.859413925908</v>
      </c>
      <c r="AE161" s="38">
        <v>0.29375764998228299</v>
      </c>
    </row>
    <row r="162" spans="1:31">
      <c r="A162" s="4" t="s">
        <v>2</v>
      </c>
      <c r="B162" s="4" t="s">
        <v>154</v>
      </c>
      <c r="C162" s="4">
        <v>55</v>
      </c>
      <c r="D162" s="4" t="s">
        <v>20</v>
      </c>
      <c r="E162" s="38" t="s">
        <v>34</v>
      </c>
      <c r="F162" s="38" t="s">
        <v>34</v>
      </c>
      <c r="G162" s="38" t="s">
        <v>34</v>
      </c>
      <c r="H162" s="38">
        <v>0.46723398100000002</v>
      </c>
      <c r="I162" s="38">
        <v>0.44641823000000003</v>
      </c>
      <c r="J162" s="38">
        <v>5.45E-2</v>
      </c>
      <c r="K162" s="38">
        <f t="shared" si="7"/>
        <v>2.7770700636942677E-3</v>
      </c>
      <c r="L162" s="38">
        <f t="shared" si="8"/>
        <v>0.27770700636942675</v>
      </c>
      <c r="M162" s="38">
        <f t="shared" si="9"/>
        <v>0.12110802547770699</v>
      </c>
      <c r="N162" s="38">
        <v>1.9E-2</v>
      </c>
      <c r="O162" s="38">
        <v>1.7999999999999999E-2</v>
      </c>
      <c r="P162" s="38">
        <v>0.122082828</v>
      </c>
      <c r="Q162" s="38">
        <v>116.4529915</v>
      </c>
      <c r="R162" s="38">
        <v>4.2560986000000002E-2</v>
      </c>
      <c r="S162" s="38">
        <v>40.598290599999999</v>
      </c>
      <c r="T162" s="38">
        <v>4.0320934000000003E-2</v>
      </c>
      <c r="U162" s="38">
        <v>38.46153846</v>
      </c>
      <c r="V162" s="38">
        <v>43.429900000000004</v>
      </c>
      <c r="W162" s="38">
        <v>10.9595</v>
      </c>
      <c r="X162" s="38">
        <v>0.80330000000000001</v>
      </c>
      <c r="Y162" s="38">
        <v>0.22</v>
      </c>
      <c r="Z162" s="38" t="s">
        <v>34</v>
      </c>
      <c r="AA162" s="38">
        <v>0.79687889908256904</v>
      </c>
      <c r="AB162" s="38">
        <v>0.201091743119266</v>
      </c>
      <c r="AC162" s="38">
        <v>0.24772727272727299</v>
      </c>
      <c r="AD162" s="38">
        <v>97.285229592886495</v>
      </c>
      <c r="AE162" s="38">
        <v>0.258503401773722</v>
      </c>
    </row>
    <row r="163" spans="1:31">
      <c r="A163" s="4" t="s">
        <v>2</v>
      </c>
      <c r="B163" s="4" t="s">
        <v>154</v>
      </c>
      <c r="C163" s="4">
        <v>65</v>
      </c>
      <c r="D163" s="4" t="s">
        <v>21</v>
      </c>
      <c r="E163" s="38" t="s">
        <v>34</v>
      </c>
      <c r="F163" s="38" t="s">
        <v>34</v>
      </c>
      <c r="G163" s="38" t="s">
        <v>34</v>
      </c>
      <c r="H163" s="38">
        <v>0.44685761299999999</v>
      </c>
      <c r="I163" s="38">
        <v>0.47399274000000002</v>
      </c>
      <c r="J163" s="38">
        <v>1.4500000000000001E-2</v>
      </c>
      <c r="K163" s="38">
        <f t="shared" si="7"/>
        <v>7.3885350318471344E-4</v>
      </c>
      <c r="L163" s="38">
        <f t="shared" si="8"/>
        <v>7.3885350318471349E-2</v>
      </c>
      <c r="M163" s="38">
        <f t="shared" si="9"/>
        <v>3.2221401273885356E-2</v>
      </c>
      <c r="N163" s="38">
        <v>1E-4</v>
      </c>
      <c r="O163" s="38">
        <v>0</v>
      </c>
      <c r="P163" s="38">
        <v>3.0591185999999999E-2</v>
      </c>
      <c r="Q163" s="38">
        <v>30.982905980000002</v>
      </c>
      <c r="R163" s="38">
        <v>2.10974E-4</v>
      </c>
      <c r="S163" s="38">
        <v>0.213675214</v>
      </c>
      <c r="T163" s="38">
        <v>9.9999999999999995E-7</v>
      </c>
      <c r="U163" s="38">
        <v>0</v>
      </c>
      <c r="V163" s="38">
        <v>21.149699999999999</v>
      </c>
      <c r="W163" s="38">
        <v>4.7243000000000004</v>
      </c>
      <c r="X163" s="38">
        <v>0.71099999999999997</v>
      </c>
      <c r="Y163" s="38">
        <v>8.4000000000000005E-2</v>
      </c>
      <c r="Z163" s="38" t="s">
        <v>34</v>
      </c>
      <c r="AA163" s="38">
        <v>1.4585999999999999</v>
      </c>
      <c r="AB163" s="38">
        <v>0.32581379310344799</v>
      </c>
      <c r="AC163" s="38">
        <v>0.172619047619048</v>
      </c>
      <c r="AD163" s="38">
        <v>44.620303678069</v>
      </c>
      <c r="AE163" s="38">
        <v>6.8493248525428102E-3</v>
      </c>
    </row>
    <row r="164" spans="1:31">
      <c r="A164" s="4" t="s">
        <v>2</v>
      </c>
      <c r="B164" s="4" t="s">
        <v>154</v>
      </c>
      <c r="C164" s="4">
        <v>75</v>
      </c>
      <c r="D164" s="4" t="s">
        <v>22</v>
      </c>
      <c r="E164" s="38" t="s">
        <v>34</v>
      </c>
      <c r="F164" s="38" t="s">
        <v>34</v>
      </c>
      <c r="G164" s="38" t="s">
        <v>34</v>
      </c>
      <c r="H164" s="38">
        <v>0.45326348100000002</v>
      </c>
      <c r="I164" s="38">
        <v>0.45958631</v>
      </c>
      <c r="J164" s="38">
        <v>2.63E-2</v>
      </c>
      <c r="K164" s="38">
        <f t="shared" si="7"/>
        <v>1.3401273885350318E-3</v>
      </c>
      <c r="L164" s="38">
        <f t="shared" si="8"/>
        <v>0.13401273885350318</v>
      </c>
      <c r="M164" s="38">
        <f t="shared" si="9"/>
        <v>5.8442955414012739E-2</v>
      </c>
      <c r="N164" s="38">
        <v>2.3999999999999998E-3</v>
      </c>
      <c r="O164" s="38">
        <v>0</v>
      </c>
      <c r="P164" s="38">
        <v>5.7225377000000001E-2</v>
      </c>
      <c r="Q164" s="38">
        <v>56.196581199999997</v>
      </c>
      <c r="R164" s="38">
        <v>5.2220879999999997E-3</v>
      </c>
      <c r="S164" s="38">
        <v>5.1282051280000003</v>
      </c>
      <c r="T164" s="38">
        <v>9.9999999999999995E-7</v>
      </c>
      <c r="U164" s="38">
        <v>0</v>
      </c>
      <c r="V164" s="38">
        <v>34.232599999999998</v>
      </c>
      <c r="W164" s="38">
        <v>8.1359999999999992</v>
      </c>
      <c r="X164" s="38">
        <v>0.75649999999999995</v>
      </c>
      <c r="Y164" s="38">
        <v>0.154</v>
      </c>
      <c r="Z164" s="38" t="s">
        <v>34</v>
      </c>
      <c r="AA164" s="38">
        <v>1.3016197718631199</v>
      </c>
      <c r="AB164" s="38">
        <v>0.30935361216730001</v>
      </c>
      <c r="AC164" s="38">
        <v>0.170779220779221</v>
      </c>
      <c r="AD164" s="38">
        <v>74.485682569613502</v>
      </c>
      <c r="AE164" s="38">
        <v>8.3623698736209701E-2</v>
      </c>
    </row>
    <row r="165" spans="1:31">
      <c r="A165" s="4" t="s">
        <v>2</v>
      </c>
      <c r="B165" s="4" t="s">
        <v>154</v>
      </c>
      <c r="C165" s="4">
        <v>85</v>
      </c>
      <c r="D165" s="4" t="s">
        <v>23</v>
      </c>
      <c r="E165" s="38" t="s">
        <v>34</v>
      </c>
      <c r="F165" s="38" t="s">
        <v>34</v>
      </c>
      <c r="G165" s="38" t="s">
        <v>34</v>
      </c>
      <c r="H165" s="38">
        <v>0.47048802499999998</v>
      </c>
      <c r="I165" s="38">
        <v>0.44407025999999999</v>
      </c>
      <c r="J165" s="38">
        <v>9.4000000000000004E-3</v>
      </c>
      <c r="K165" s="38">
        <f t="shared" si="7"/>
        <v>4.7898089171974524E-4</v>
      </c>
      <c r="L165" s="38">
        <f t="shared" si="8"/>
        <v>4.7898089171974523E-2</v>
      </c>
      <c r="M165" s="38">
        <f t="shared" si="9"/>
        <v>2.0888356687898089E-2</v>
      </c>
      <c r="N165" s="38">
        <v>0</v>
      </c>
      <c r="O165" s="38">
        <v>0</v>
      </c>
      <c r="P165" s="38">
        <v>2.1167821999999999E-2</v>
      </c>
      <c r="Q165" s="38">
        <v>20.085470090000001</v>
      </c>
      <c r="R165" s="38">
        <v>0</v>
      </c>
      <c r="S165" s="38">
        <v>0</v>
      </c>
      <c r="T165" s="38">
        <v>9.9999999999999995E-7</v>
      </c>
      <c r="U165" s="38">
        <v>0</v>
      </c>
      <c r="V165" s="38">
        <v>18.3385</v>
      </c>
      <c r="W165" s="38">
        <v>4.0053999999999998</v>
      </c>
      <c r="X165" s="38">
        <v>0.69520000000000004</v>
      </c>
      <c r="Y165" s="38">
        <v>7.0000000000000007E-2</v>
      </c>
      <c r="Z165" s="38" t="s">
        <v>34</v>
      </c>
      <c r="AA165" s="38">
        <v>1.95090425531915</v>
      </c>
      <c r="AB165" s="38">
        <v>0.426106382978723</v>
      </c>
      <c r="AC165" s="38">
        <v>0.13428571428571401</v>
      </c>
      <c r="AD165" s="38">
        <v>41.296393052756997</v>
      </c>
      <c r="AE165" s="38">
        <v>0</v>
      </c>
    </row>
    <row r="166" spans="1:31">
      <c r="A166" s="4" t="s">
        <v>2</v>
      </c>
      <c r="B166" s="4" t="s">
        <v>154</v>
      </c>
      <c r="C166" s="4">
        <v>95</v>
      </c>
      <c r="D166" s="4" t="s">
        <v>24</v>
      </c>
      <c r="E166" s="38" t="s">
        <v>34</v>
      </c>
      <c r="F166" s="38" t="s">
        <v>34</v>
      </c>
      <c r="G166" s="38" t="s">
        <v>34</v>
      </c>
      <c r="H166" s="38">
        <v>0.445022741</v>
      </c>
      <c r="I166" s="38">
        <v>0.40760604</v>
      </c>
      <c r="J166" s="38">
        <v>7.4000000000000003E-3</v>
      </c>
      <c r="K166" s="38">
        <f t="shared" si="7"/>
        <v>3.7707006369426755E-4</v>
      </c>
      <c r="L166" s="38">
        <f t="shared" si="8"/>
        <v>3.7707006369426754E-2</v>
      </c>
      <c r="M166" s="38">
        <f t="shared" si="9"/>
        <v>1.6444025477707007E-2</v>
      </c>
      <c r="N166" s="38">
        <v>0</v>
      </c>
      <c r="O166" s="38">
        <v>0</v>
      </c>
      <c r="P166" s="38">
        <v>1.8154785E-2</v>
      </c>
      <c r="Q166" s="38">
        <v>15.81196581</v>
      </c>
      <c r="R166" s="38">
        <v>0</v>
      </c>
      <c r="S166" s="38">
        <v>0</v>
      </c>
      <c r="T166" s="38">
        <v>9.9999999999999995E-7</v>
      </c>
      <c r="U166" s="38">
        <v>0</v>
      </c>
      <c r="V166" s="38">
        <v>12.989000000000001</v>
      </c>
      <c r="W166" s="38">
        <v>2.6539999999999999</v>
      </c>
      <c r="X166" s="38">
        <v>0.65039999999999998</v>
      </c>
      <c r="Y166" s="38">
        <v>4.2999999999999997E-2</v>
      </c>
      <c r="Z166" s="38" t="s">
        <v>34</v>
      </c>
      <c r="AA166" s="38">
        <v>1.75527027027027</v>
      </c>
      <c r="AB166" s="38">
        <v>0.35864864864864898</v>
      </c>
      <c r="AC166" s="38">
        <v>0.17209302325581399</v>
      </c>
      <c r="AD166" s="38">
        <v>31.866554283641101</v>
      </c>
      <c r="AE166" s="38">
        <v>0</v>
      </c>
    </row>
    <row r="167" spans="1:31">
      <c r="A167" s="4" t="s">
        <v>2</v>
      </c>
      <c r="B167" s="4" t="s">
        <v>154</v>
      </c>
      <c r="C167" s="4">
        <v>105</v>
      </c>
      <c r="D167" s="4" t="s">
        <v>25</v>
      </c>
      <c r="E167" s="38" t="s">
        <v>34</v>
      </c>
      <c r="F167" s="38" t="s">
        <v>34</v>
      </c>
      <c r="G167" s="38" t="s">
        <v>34</v>
      </c>
      <c r="H167" s="38">
        <v>0.34861473500000001</v>
      </c>
      <c r="I167" s="38">
        <v>0.60187685999999996</v>
      </c>
      <c r="J167" s="38">
        <v>5.1000000000000004E-3</v>
      </c>
      <c r="K167" s="38">
        <f t="shared" si="7"/>
        <v>2.5987261146496814E-4</v>
      </c>
      <c r="L167" s="38">
        <f t="shared" si="8"/>
        <v>2.5987261146496816E-2</v>
      </c>
      <c r="M167" s="38">
        <f t="shared" si="9"/>
        <v>1.1333044585987263E-2</v>
      </c>
      <c r="N167" s="38">
        <v>0</v>
      </c>
      <c r="O167" s="38">
        <v>0</v>
      </c>
      <c r="P167" s="38">
        <v>8.4734939999999998E-3</v>
      </c>
      <c r="Q167" s="38">
        <v>10.8974359</v>
      </c>
      <c r="R167" s="38">
        <v>0</v>
      </c>
      <c r="S167" s="38">
        <v>0</v>
      </c>
      <c r="T167" s="38">
        <v>9.9999999999999995E-7</v>
      </c>
      <c r="U167" s="38">
        <v>0</v>
      </c>
      <c r="V167" s="38">
        <v>11.457000000000001</v>
      </c>
      <c r="W167" s="38">
        <v>2.1779999999999999</v>
      </c>
      <c r="X167" s="38">
        <v>0.60509999999999997</v>
      </c>
      <c r="Y167" s="38">
        <v>3.3000000000000002E-2</v>
      </c>
      <c r="Z167" s="38" t="s">
        <v>34</v>
      </c>
      <c r="AA167" s="38">
        <v>2.2464705882352898</v>
      </c>
      <c r="AB167" s="38">
        <v>0.42705882352941199</v>
      </c>
      <c r="AC167" s="38">
        <v>0.15454545454545501</v>
      </c>
      <c r="AD167" s="38">
        <v>19.035455192612002</v>
      </c>
      <c r="AE167" s="38">
        <v>0</v>
      </c>
    </row>
    <row r="168" spans="1:31">
      <c r="A168" s="4" t="s">
        <v>2</v>
      </c>
      <c r="B168" s="4" t="s">
        <v>155</v>
      </c>
      <c r="C168" s="4">
        <v>5</v>
      </c>
      <c r="D168" s="4" t="s">
        <v>148</v>
      </c>
      <c r="E168" s="38" t="s">
        <v>34</v>
      </c>
      <c r="F168" s="38" t="s">
        <v>34</v>
      </c>
      <c r="G168" s="38" t="s">
        <v>34</v>
      </c>
      <c r="H168" s="38">
        <v>0.63276836199999997</v>
      </c>
      <c r="I168" s="38">
        <v>0.26513252999999998</v>
      </c>
      <c r="J168" s="38">
        <v>0.90629999999999999</v>
      </c>
      <c r="K168" s="38">
        <f t="shared" si="7"/>
        <v>4.6180891719745223E-2</v>
      </c>
      <c r="L168" s="38">
        <f t="shared" si="8"/>
        <v>4.6180891719745221</v>
      </c>
      <c r="M168" s="38">
        <f t="shared" si="9"/>
        <v>2.0139486878980888</v>
      </c>
      <c r="N168" s="38">
        <v>0.17680000000000001</v>
      </c>
      <c r="O168" s="38">
        <v>0</v>
      </c>
      <c r="P168" s="38">
        <v>3.4182904679999999</v>
      </c>
      <c r="Q168" s="38">
        <v>1936.538462</v>
      </c>
      <c r="R168" s="38">
        <v>0.66683631799999998</v>
      </c>
      <c r="S168" s="38">
        <v>377.77777780000002</v>
      </c>
      <c r="T168" s="38">
        <v>9.9999999999999995E-7</v>
      </c>
      <c r="U168" s="38">
        <v>0</v>
      </c>
      <c r="V168" s="38">
        <v>965.7251</v>
      </c>
      <c r="W168" s="38">
        <v>217.87370000000001</v>
      </c>
      <c r="X168" s="38">
        <v>0.70540000000000003</v>
      </c>
      <c r="Y168" s="38">
        <v>4.048</v>
      </c>
      <c r="Z168" s="38">
        <v>19.347319346666701</v>
      </c>
      <c r="AA168" s="38">
        <v>1.06556890654309</v>
      </c>
      <c r="AB168" s="38">
        <v>0.24039909522233299</v>
      </c>
      <c r="AC168" s="38">
        <v>0.223888339920949</v>
      </c>
      <c r="AD168" s="38">
        <v>3642.42403600946</v>
      </c>
      <c r="AE168" s="38">
        <v>0.16323515840078501</v>
      </c>
    </row>
    <row r="169" spans="1:31">
      <c r="A169" s="4" t="s">
        <v>2</v>
      </c>
      <c r="B169" s="4" t="s">
        <v>155</v>
      </c>
      <c r="C169" s="4">
        <v>15</v>
      </c>
      <c r="D169" s="4" t="s">
        <v>16</v>
      </c>
      <c r="E169" s="38" t="s">
        <v>34</v>
      </c>
      <c r="F169" s="38" t="s">
        <v>34</v>
      </c>
      <c r="G169" s="38" t="s">
        <v>34</v>
      </c>
      <c r="H169" s="38">
        <v>0.45644517499999998</v>
      </c>
      <c r="I169" s="38">
        <v>0.39067724999999998</v>
      </c>
      <c r="J169" s="38">
        <v>0.34399999999999997</v>
      </c>
      <c r="K169" s="38">
        <f t="shared" si="7"/>
        <v>1.7528662420382164E-2</v>
      </c>
      <c r="L169" s="38">
        <f t="shared" si="8"/>
        <v>1.7528662420382164</v>
      </c>
      <c r="M169" s="38">
        <f t="shared" si="9"/>
        <v>0.7644249681528662</v>
      </c>
      <c r="N169" s="38">
        <v>6.2199999999999998E-2</v>
      </c>
      <c r="O169" s="38">
        <v>0</v>
      </c>
      <c r="P169" s="38">
        <v>0.88052222099999999</v>
      </c>
      <c r="Q169" s="38">
        <v>735.04273499999999</v>
      </c>
      <c r="R169" s="38">
        <v>0.15921070400000001</v>
      </c>
      <c r="S169" s="38">
        <v>132.9059829</v>
      </c>
      <c r="T169" s="38">
        <v>9.9999999999999995E-7</v>
      </c>
      <c r="U169" s="38">
        <v>0</v>
      </c>
      <c r="V169" s="38">
        <v>239.93109999999999</v>
      </c>
      <c r="W169" s="38">
        <v>59.207599999999999</v>
      </c>
      <c r="X169" s="38">
        <v>0.78549999999999998</v>
      </c>
      <c r="Y169" s="38">
        <v>1.163</v>
      </c>
      <c r="Z169" s="38">
        <v>49.068627450000001</v>
      </c>
      <c r="AA169" s="38">
        <v>0.69747412790697705</v>
      </c>
      <c r="AB169" s="38">
        <v>0.17211511627907</v>
      </c>
      <c r="AC169" s="38">
        <v>0.295786758383491</v>
      </c>
      <c r="AD169" s="38">
        <v>614.14146843718197</v>
      </c>
      <c r="AE169" s="38">
        <v>0.15312653872147</v>
      </c>
    </row>
    <row r="170" spans="1:31">
      <c r="A170" s="4" t="s">
        <v>2</v>
      </c>
      <c r="B170" s="4" t="s">
        <v>155</v>
      </c>
      <c r="C170" s="4">
        <v>25</v>
      </c>
      <c r="D170" s="4" t="s">
        <v>17</v>
      </c>
      <c r="E170" s="38" t="s">
        <v>34</v>
      </c>
      <c r="F170" s="38" t="s">
        <v>34</v>
      </c>
      <c r="G170" s="38" t="s">
        <v>34</v>
      </c>
      <c r="H170" s="38">
        <v>0.48011114399999999</v>
      </c>
      <c r="I170" s="38">
        <v>0.46942421000000001</v>
      </c>
      <c r="J170" s="38">
        <v>8.2199999999999995E-2</v>
      </c>
      <c r="K170" s="38">
        <f t="shared" si="7"/>
        <v>4.1885350318471336E-3</v>
      </c>
      <c r="L170" s="38">
        <f t="shared" si="8"/>
        <v>0.41885350318471337</v>
      </c>
      <c r="M170" s="38">
        <f t="shared" si="9"/>
        <v>0.18266201273885352</v>
      </c>
      <c r="N170" s="38">
        <v>2.0299999999999999E-2</v>
      </c>
      <c r="O170" s="38">
        <v>0</v>
      </c>
      <c r="P170" s="38">
        <v>0.175108139</v>
      </c>
      <c r="Q170" s="38">
        <v>175.64102560000001</v>
      </c>
      <c r="R170" s="38">
        <v>4.3244468000000001E-2</v>
      </c>
      <c r="S170" s="38">
        <v>43.37606838</v>
      </c>
      <c r="T170" s="38">
        <v>9.9999999999999995E-7</v>
      </c>
      <c r="U170" s="38">
        <v>0</v>
      </c>
      <c r="V170" s="38">
        <v>92.592799999999997</v>
      </c>
      <c r="W170" s="38">
        <v>22.26</v>
      </c>
      <c r="X170" s="38">
        <v>0.76519999999999999</v>
      </c>
      <c r="Y170" s="38">
        <v>0.42599999999999999</v>
      </c>
      <c r="Z170" s="38" t="s">
        <v>34</v>
      </c>
      <c r="AA170" s="38">
        <v>1.12643309002433</v>
      </c>
      <c r="AB170" s="38">
        <v>0.270802919708029</v>
      </c>
      <c r="AC170" s="38">
        <v>0.19295774647887301</v>
      </c>
      <c r="AD170" s="38">
        <v>197.247602546959</v>
      </c>
      <c r="AE170" s="38">
        <v>0.19804878262799899</v>
      </c>
    </row>
    <row r="171" spans="1:31">
      <c r="A171" s="4" t="s">
        <v>2</v>
      </c>
      <c r="B171" s="4" t="s">
        <v>155</v>
      </c>
      <c r="C171" s="4">
        <v>35</v>
      </c>
      <c r="D171" s="4" t="s">
        <v>18</v>
      </c>
      <c r="E171" s="38" t="s">
        <v>34</v>
      </c>
      <c r="F171" s="38" t="s">
        <v>34</v>
      </c>
      <c r="G171" s="38" t="s">
        <v>34</v>
      </c>
      <c r="H171" s="38">
        <v>0.484175405</v>
      </c>
      <c r="I171" s="38">
        <v>0.44523038999999998</v>
      </c>
      <c r="J171" s="38">
        <v>4.2799999999999998E-2</v>
      </c>
      <c r="K171" s="38">
        <f t="shared" si="7"/>
        <v>2.180891719745223E-3</v>
      </c>
      <c r="L171" s="38">
        <f t="shared" si="8"/>
        <v>0.21808917197452229</v>
      </c>
      <c r="M171" s="38">
        <f t="shared" si="9"/>
        <v>9.510868789808917E-2</v>
      </c>
      <c r="N171" s="38">
        <v>1E-4</v>
      </c>
      <c r="O171" s="38">
        <v>0</v>
      </c>
      <c r="P171" s="38">
        <v>9.6130006000000004E-2</v>
      </c>
      <c r="Q171" s="38">
        <v>91.452991449999999</v>
      </c>
      <c r="R171" s="38">
        <v>2.24603E-4</v>
      </c>
      <c r="S171" s="38">
        <v>0.213675214</v>
      </c>
      <c r="T171" s="38">
        <v>9.9999999999999995E-7</v>
      </c>
      <c r="U171" s="38">
        <v>0</v>
      </c>
      <c r="V171" s="38">
        <v>53.893799999999999</v>
      </c>
      <c r="W171" s="38">
        <v>15.199</v>
      </c>
      <c r="X171" s="38">
        <v>0.89770000000000005</v>
      </c>
      <c r="Y171" s="38">
        <v>0.34100000000000003</v>
      </c>
      <c r="Z171" s="38" t="s">
        <v>34</v>
      </c>
      <c r="AA171" s="38">
        <v>1.2592009345794399</v>
      </c>
      <c r="AB171" s="38">
        <v>0.355116822429907</v>
      </c>
      <c r="AC171" s="38">
        <v>0.12551319648093801</v>
      </c>
      <c r="AD171" s="38">
        <v>121.046993220746</v>
      </c>
      <c r="AE171" s="38">
        <v>2.3310042179715599E-3</v>
      </c>
    </row>
    <row r="172" spans="1:31">
      <c r="A172" s="4" t="s">
        <v>2</v>
      </c>
      <c r="B172" s="4" t="s">
        <v>155</v>
      </c>
      <c r="C172" s="4">
        <v>45</v>
      </c>
      <c r="D172" s="4" t="s">
        <v>19</v>
      </c>
      <c r="E172" s="38" t="s">
        <v>34</v>
      </c>
      <c r="F172" s="38" t="s">
        <v>34</v>
      </c>
      <c r="G172" s="38" t="s">
        <v>34</v>
      </c>
      <c r="H172" s="38">
        <v>0.60753206699999995</v>
      </c>
      <c r="I172" s="38">
        <v>0.37454928999999998</v>
      </c>
      <c r="J172" s="38">
        <v>1.2999999999999999E-2</v>
      </c>
      <c r="K172" s="38">
        <f t="shared" si="7"/>
        <v>6.6242038216560509E-4</v>
      </c>
      <c r="L172" s="38">
        <f t="shared" si="8"/>
        <v>6.6242038216560509E-2</v>
      </c>
      <c r="M172" s="38">
        <f t="shared" si="9"/>
        <v>2.8888152866242037E-2</v>
      </c>
      <c r="N172" s="38">
        <v>0</v>
      </c>
      <c r="O172" s="38">
        <v>0</v>
      </c>
      <c r="P172" s="38">
        <v>3.4708382000000003E-2</v>
      </c>
      <c r="Q172" s="38">
        <v>27.777777780000001</v>
      </c>
      <c r="R172" s="38">
        <v>0</v>
      </c>
      <c r="S172" s="38">
        <v>0</v>
      </c>
      <c r="T172" s="38">
        <v>9.9999999999999995E-7</v>
      </c>
      <c r="U172" s="38">
        <v>0</v>
      </c>
      <c r="V172" s="38">
        <v>13.9694</v>
      </c>
      <c r="W172" s="38">
        <v>3.4533999999999998</v>
      </c>
      <c r="X172" s="38">
        <v>0.78690000000000004</v>
      </c>
      <c r="Y172" s="38">
        <v>6.8000000000000005E-2</v>
      </c>
      <c r="Z172" s="38" t="s">
        <v>34</v>
      </c>
      <c r="AA172" s="38">
        <v>1.0745692307692301</v>
      </c>
      <c r="AB172" s="38">
        <v>0.26564615384615398</v>
      </c>
      <c r="AC172" s="38">
        <v>0.191176470588235</v>
      </c>
      <c r="AD172" s="38">
        <v>37.296559819937201</v>
      </c>
      <c r="AE172" s="38">
        <v>0</v>
      </c>
    </row>
    <row r="173" spans="1:31">
      <c r="A173" s="4" t="s">
        <v>2</v>
      </c>
      <c r="B173" s="4" t="s">
        <v>155</v>
      </c>
      <c r="C173" s="4">
        <v>55</v>
      </c>
      <c r="D173" s="4" t="s">
        <v>20</v>
      </c>
      <c r="E173" s="38" t="s">
        <v>34</v>
      </c>
      <c r="F173" s="38" t="s">
        <v>34</v>
      </c>
      <c r="G173" s="38" t="s">
        <v>34</v>
      </c>
      <c r="H173" s="38">
        <v>0.48328790700000002</v>
      </c>
      <c r="I173" s="38">
        <v>0.44097979999999998</v>
      </c>
      <c r="J173" s="38">
        <v>7.4000000000000003E-3</v>
      </c>
      <c r="K173" s="38">
        <f t="shared" si="7"/>
        <v>3.7707006369426755E-4</v>
      </c>
      <c r="L173" s="38">
        <f t="shared" si="8"/>
        <v>3.7707006369426754E-2</v>
      </c>
      <c r="M173" s="38">
        <f t="shared" si="9"/>
        <v>1.6444025477707007E-2</v>
      </c>
      <c r="N173" s="38">
        <v>1.2999999999999999E-3</v>
      </c>
      <c r="O173" s="38">
        <v>0</v>
      </c>
      <c r="P173" s="38">
        <v>1.6780814000000002E-2</v>
      </c>
      <c r="Q173" s="38">
        <v>15.81196581</v>
      </c>
      <c r="R173" s="38">
        <v>2.9479810000000001E-3</v>
      </c>
      <c r="S173" s="38">
        <v>2.7777777779999999</v>
      </c>
      <c r="T173" s="38">
        <v>9.9999999999999995E-7</v>
      </c>
      <c r="U173" s="38">
        <v>0</v>
      </c>
      <c r="V173" s="38">
        <v>23.392800000000001</v>
      </c>
      <c r="W173" s="38">
        <v>4.4504000000000001</v>
      </c>
      <c r="X173" s="38">
        <v>0.60560000000000003</v>
      </c>
      <c r="Y173" s="38">
        <v>6.7000000000000004E-2</v>
      </c>
      <c r="Z173" s="38" t="s">
        <v>34</v>
      </c>
      <c r="AA173" s="38">
        <v>3.1611891891891899</v>
      </c>
      <c r="AB173" s="38">
        <v>0.60140540540540499</v>
      </c>
      <c r="AC173" s="38">
        <v>0.11044776119403001</v>
      </c>
      <c r="AD173" s="38">
        <v>53.047327791431698</v>
      </c>
      <c r="AE173" s="38">
        <v>0.14942529434767801</v>
      </c>
    </row>
    <row r="174" spans="1:31">
      <c r="A174" s="4" t="s">
        <v>2</v>
      </c>
      <c r="B174" s="4" t="s">
        <v>155</v>
      </c>
      <c r="C174" s="4">
        <v>65</v>
      </c>
      <c r="D174" s="4" t="s">
        <v>21</v>
      </c>
      <c r="E174" s="38" t="s">
        <v>34</v>
      </c>
      <c r="F174" s="38" t="s">
        <v>34</v>
      </c>
      <c r="G174" s="38" t="s">
        <v>34</v>
      </c>
      <c r="H174" s="38">
        <v>0.48760051700000001</v>
      </c>
      <c r="I174" s="38">
        <v>0.36205957</v>
      </c>
      <c r="J174" s="38">
        <v>1E-3</v>
      </c>
      <c r="K174" s="38">
        <f t="shared" si="7"/>
        <v>5.0955414012738855E-5</v>
      </c>
      <c r="L174" s="38">
        <f t="shared" si="8"/>
        <v>5.095541401273886E-3</v>
      </c>
      <c r="M174" s="38">
        <f t="shared" si="9"/>
        <v>2.2221656050955417E-3</v>
      </c>
      <c r="N174" s="38">
        <v>1.06E-2</v>
      </c>
      <c r="O174" s="38">
        <v>0</v>
      </c>
      <c r="P174" s="38">
        <v>2.7619760000000002E-3</v>
      </c>
      <c r="Q174" s="38">
        <v>2.1367521370000002</v>
      </c>
      <c r="R174" s="38">
        <v>2.927695E-2</v>
      </c>
      <c r="S174" s="38">
        <v>22.64957265</v>
      </c>
      <c r="T174" s="38">
        <v>9.9999999999999995E-7</v>
      </c>
      <c r="U174" s="38">
        <v>0</v>
      </c>
      <c r="V174" s="38">
        <v>7.6436999999999999</v>
      </c>
      <c r="W174" s="38">
        <v>1.3266</v>
      </c>
      <c r="X174" s="38">
        <v>0.5524</v>
      </c>
      <c r="Y174" s="38">
        <v>1.7999999999999999E-2</v>
      </c>
      <c r="Z174" s="38" t="s">
        <v>34</v>
      </c>
      <c r="AA174" s="38">
        <v>7.6436999999999999</v>
      </c>
      <c r="AB174" s="38">
        <v>1.3266</v>
      </c>
      <c r="AC174" s="38">
        <v>5.5555555555555601E-2</v>
      </c>
      <c r="AD174" s="38">
        <v>21.111719267633202</v>
      </c>
      <c r="AE174" s="38">
        <v>0.91379311528732299</v>
      </c>
    </row>
    <row r="175" spans="1:31">
      <c r="A175" s="4" t="s">
        <v>2</v>
      </c>
      <c r="B175" s="4" t="s">
        <v>155</v>
      </c>
      <c r="C175" s="4">
        <v>75</v>
      </c>
      <c r="D175" s="4" t="s">
        <v>22</v>
      </c>
      <c r="E175" s="38" t="s">
        <v>34</v>
      </c>
      <c r="F175" s="38" t="s">
        <v>34</v>
      </c>
      <c r="G175" s="38" t="s">
        <v>34</v>
      </c>
      <c r="H175" s="38">
        <v>0.44275007799999999</v>
      </c>
      <c r="I175" s="38">
        <v>0.49876967999999999</v>
      </c>
      <c r="J175" s="38">
        <v>4.82E-2</v>
      </c>
      <c r="K175" s="38">
        <f t="shared" si="7"/>
        <v>2.4560509554140126E-3</v>
      </c>
      <c r="L175" s="38">
        <f t="shared" si="8"/>
        <v>0.24560509554140125</v>
      </c>
      <c r="M175" s="38">
        <f t="shared" si="9"/>
        <v>0.10710838216560509</v>
      </c>
      <c r="N175" s="38">
        <v>0.01</v>
      </c>
      <c r="O175" s="38">
        <v>0</v>
      </c>
      <c r="P175" s="38">
        <v>9.6637791000000001E-2</v>
      </c>
      <c r="Q175" s="38">
        <v>102.99145300000001</v>
      </c>
      <c r="R175" s="38">
        <v>2.0049333999999999E-2</v>
      </c>
      <c r="S175" s="38">
        <v>21.367521369999999</v>
      </c>
      <c r="T175" s="38">
        <v>9.9999999999999995E-7</v>
      </c>
      <c r="U175" s="38">
        <v>0</v>
      </c>
      <c r="V175" s="38">
        <v>75.435400000000001</v>
      </c>
      <c r="W175" s="38">
        <v>17.607099999999999</v>
      </c>
      <c r="X175" s="38">
        <v>0.74299999999999999</v>
      </c>
      <c r="Y175" s="38">
        <v>0.32700000000000001</v>
      </c>
      <c r="Z175" s="38" t="s">
        <v>34</v>
      </c>
      <c r="AA175" s="38">
        <v>1.56504979253112</v>
      </c>
      <c r="AB175" s="38">
        <v>0.365292531120332</v>
      </c>
      <c r="AC175" s="38">
        <v>0.14740061162079501</v>
      </c>
      <c r="AD175" s="38">
        <v>151.24295446347099</v>
      </c>
      <c r="AE175" s="38">
        <v>0.17182130419272901</v>
      </c>
    </row>
    <row r="176" spans="1:31">
      <c r="A176" s="4" t="s">
        <v>2</v>
      </c>
      <c r="B176" s="4" t="s">
        <v>155</v>
      </c>
      <c r="C176" s="4">
        <v>85</v>
      </c>
      <c r="D176" s="4" t="s">
        <v>23</v>
      </c>
      <c r="E176" s="38" t="s">
        <v>34</v>
      </c>
      <c r="F176" s="38" t="s">
        <v>34</v>
      </c>
      <c r="G176" s="38" t="s">
        <v>34</v>
      </c>
      <c r="H176" s="38">
        <v>0.49685473299999999</v>
      </c>
      <c r="I176" s="38">
        <v>0.41867789999999999</v>
      </c>
      <c r="J176" s="38">
        <v>1.0999999999999999E-2</v>
      </c>
      <c r="K176" s="38">
        <f t="shared" si="7"/>
        <v>5.6050955414012739E-4</v>
      </c>
      <c r="L176" s="38">
        <f t="shared" si="8"/>
        <v>5.605095541401274E-2</v>
      </c>
      <c r="M176" s="38">
        <f t="shared" si="9"/>
        <v>2.4443821656050954E-2</v>
      </c>
      <c r="N176" s="38">
        <v>3.2099999999999997E-2</v>
      </c>
      <c r="O176" s="38">
        <v>0</v>
      </c>
      <c r="P176" s="38">
        <v>2.627318E-2</v>
      </c>
      <c r="Q176" s="38">
        <v>23.5042735</v>
      </c>
      <c r="R176" s="38">
        <v>7.6669917000000004E-2</v>
      </c>
      <c r="S176" s="38">
        <v>68.589743589999998</v>
      </c>
      <c r="T176" s="38">
        <v>9.9999999999999995E-7</v>
      </c>
      <c r="U176" s="38">
        <v>0</v>
      </c>
      <c r="V176" s="38">
        <v>50.906199999999998</v>
      </c>
      <c r="W176" s="38">
        <v>10.485799999999999</v>
      </c>
      <c r="X176" s="38">
        <v>0.65569999999999995</v>
      </c>
      <c r="Y176" s="38">
        <v>0.17199999999999999</v>
      </c>
      <c r="Z176" s="38" t="s">
        <v>34</v>
      </c>
      <c r="AA176" s="38">
        <v>4.6278363636363604</v>
      </c>
      <c r="AB176" s="38">
        <v>0.95325454545454502</v>
      </c>
      <c r="AC176" s="38">
        <v>6.3953488372092998E-2</v>
      </c>
      <c r="AD176" s="38">
        <v>121.587979685577</v>
      </c>
      <c r="AE176" s="38">
        <v>0.74477958439505698</v>
      </c>
    </row>
    <row r="177" spans="1:31">
      <c r="A177" s="4" t="s">
        <v>2</v>
      </c>
      <c r="B177" s="4" t="s">
        <v>155</v>
      </c>
      <c r="C177" s="4">
        <v>95</v>
      </c>
      <c r="D177" s="4" t="s">
        <v>24</v>
      </c>
      <c r="E177" s="38" t="s">
        <v>34</v>
      </c>
      <c r="F177" s="38" t="s">
        <v>34</v>
      </c>
      <c r="G177" s="38" t="s">
        <v>34</v>
      </c>
      <c r="H177" s="38">
        <v>0.48868706200000001</v>
      </c>
      <c r="I177" s="38">
        <v>0.37529713999999997</v>
      </c>
      <c r="J177" s="38">
        <v>3.8699999999999998E-2</v>
      </c>
      <c r="K177" s="38">
        <f t="shared" si="7"/>
        <v>1.9719745222929936E-3</v>
      </c>
      <c r="L177" s="38">
        <f t="shared" si="8"/>
        <v>0.19719745222929935</v>
      </c>
      <c r="M177" s="38">
        <f t="shared" si="9"/>
        <v>8.5997808917197438E-2</v>
      </c>
      <c r="N177" s="38">
        <v>1.2999999999999999E-2</v>
      </c>
      <c r="O177" s="38">
        <v>0</v>
      </c>
      <c r="P177" s="38">
        <v>0.103118292</v>
      </c>
      <c r="Q177" s="38">
        <v>82.692307690000007</v>
      </c>
      <c r="R177" s="38">
        <v>3.4639218999999999E-2</v>
      </c>
      <c r="S177" s="38">
        <v>27.777777780000001</v>
      </c>
      <c r="T177" s="38">
        <v>9.9999999999999995E-7</v>
      </c>
      <c r="U177" s="38">
        <v>0</v>
      </c>
      <c r="V177" s="38">
        <v>47.424300000000002</v>
      </c>
      <c r="W177" s="38">
        <v>11.7362</v>
      </c>
      <c r="X177" s="38">
        <v>0.78769999999999996</v>
      </c>
      <c r="Y177" s="38">
        <v>0.23100000000000001</v>
      </c>
      <c r="Z177" s="38" t="s">
        <v>34</v>
      </c>
      <c r="AA177" s="38">
        <v>1.2254341085271301</v>
      </c>
      <c r="AB177" s="38">
        <v>0.30326098191214501</v>
      </c>
      <c r="AC177" s="38">
        <v>0.167532467532468</v>
      </c>
      <c r="AD177" s="38">
        <v>126.364672003629</v>
      </c>
      <c r="AE177" s="38">
        <v>0.25145067407613098</v>
      </c>
    </row>
    <row r="178" spans="1:31">
      <c r="A178" s="4" t="s">
        <v>2</v>
      </c>
      <c r="B178" s="4" t="s">
        <v>155</v>
      </c>
      <c r="C178" s="4">
        <v>105</v>
      </c>
      <c r="D178" s="4" t="s">
        <v>25</v>
      </c>
      <c r="E178" s="38" t="s">
        <v>34</v>
      </c>
      <c r="F178" s="38" t="s">
        <v>34</v>
      </c>
      <c r="G178" s="38" t="s">
        <v>34</v>
      </c>
      <c r="H178" s="38">
        <v>0.12726874799999999</v>
      </c>
      <c r="I178" s="38">
        <v>0.89502477000000003</v>
      </c>
      <c r="J178" s="38">
        <v>1.1299999999999999E-2</v>
      </c>
      <c r="K178" s="38">
        <f t="shared" si="7"/>
        <v>5.7579617834394904E-4</v>
      </c>
      <c r="L178" s="38">
        <f t="shared" si="8"/>
        <v>5.7579617834394907E-2</v>
      </c>
      <c r="M178" s="38">
        <f t="shared" si="9"/>
        <v>2.5110471337579619E-2</v>
      </c>
      <c r="N178" s="38">
        <v>0</v>
      </c>
      <c r="O178" s="38">
        <v>0</v>
      </c>
      <c r="P178" s="38">
        <v>1.2625348999999999E-2</v>
      </c>
      <c r="Q178" s="38">
        <v>24.14529915</v>
      </c>
      <c r="R178" s="38">
        <v>0</v>
      </c>
      <c r="S178" s="38">
        <v>0</v>
      </c>
      <c r="T178" s="38">
        <v>9.9999999999999995E-7</v>
      </c>
      <c r="U178" s="38">
        <v>0</v>
      </c>
      <c r="V178" s="38">
        <v>28.598600000000001</v>
      </c>
      <c r="W178" s="38">
        <v>5.9775999999999998</v>
      </c>
      <c r="X178" s="38">
        <v>0.6653</v>
      </c>
      <c r="Y178" s="38">
        <v>9.9000000000000005E-2</v>
      </c>
      <c r="Z178" s="38" t="s">
        <v>34</v>
      </c>
      <c r="AA178" s="38">
        <v>2.5308495575221199</v>
      </c>
      <c r="AB178" s="38">
        <v>0.52899115044247802</v>
      </c>
      <c r="AC178" s="38">
        <v>0.114141414141414</v>
      </c>
      <c r="AD178" s="38">
        <v>31.952858690156699</v>
      </c>
      <c r="AE178" s="38">
        <v>0</v>
      </c>
    </row>
    <row r="179" spans="1:31">
      <c r="A179" s="4" t="s">
        <v>2</v>
      </c>
      <c r="B179" s="4" t="s">
        <v>155</v>
      </c>
      <c r="C179" s="4">
        <v>115</v>
      </c>
      <c r="D179" s="4" t="s">
        <v>26</v>
      </c>
      <c r="E179" s="38" t="s">
        <v>34</v>
      </c>
      <c r="F179" s="38" t="s">
        <v>34</v>
      </c>
      <c r="G179" s="38" t="s">
        <v>34</v>
      </c>
      <c r="H179" s="38">
        <v>0.45000545800000002</v>
      </c>
      <c r="I179" s="38">
        <v>0.23613703999999999</v>
      </c>
      <c r="J179" s="38">
        <v>1.24E-2</v>
      </c>
      <c r="K179" s="38">
        <f t="shared" si="7"/>
        <v>6.3184713375796179E-4</v>
      </c>
      <c r="L179" s="38">
        <f t="shared" si="8"/>
        <v>6.3184713375796175E-2</v>
      </c>
      <c r="M179" s="38">
        <f t="shared" si="9"/>
        <v>2.7554853503184713E-2</v>
      </c>
      <c r="N179" s="38">
        <v>1.2999999999999999E-3</v>
      </c>
      <c r="O179" s="38">
        <v>0</v>
      </c>
      <c r="P179" s="38">
        <v>5.2511879999999997E-2</v>
      </c>
      <c r="Q179" s="38">
        <v>26.4957265</v>
      </c>
      <c r="R179" s="38">
        <v>5.5052779999999997E-3</v>
      </c>
      <c r="S179" s="38">
        <v>2.7777777779999999</v>
      </c>
      <c r="T179" s="38">
        <v>9.9999999999999995E-7</v>
      </c>
      <c r="U179" s="38">
        <v>0</v>
      </c>
      <c r="V179" s="38">
        <v>20.8963</v>
      </c>
      <c r="W179" s="38">
        <v>4.1677</v>
      </c>
      <c r="X179" s="38">
        <v>0.63490000000000002</v>
      </c>
      <c r="Y179" s="38">
        <v>6.6000000000000003E-2</v>
      </c>
      <c r="Z179" s="38" t="s">
        <v>34</v>
      </c>
      <c r="AA179" s="38">
        <v>1.6851854838709699</v>
      </c>
      <c r="AB179" s="38">
        <v>0.336104838709677</v>
      </c>
      <c r="AC179" s="38">
        <v>0.18787878787878801</v>
      </c>
      <c r="AD179" s="38">
        <v>88.492258563078494</v>
      </c>
      <c r="AE179" s="38">
        <v>9.4890514974897602E-2</v>
      </c>
    </row>
    <row r="180" spans="1:31">
      <c r="A180" s="4" t="s">
        <v>4</v>
      </c>
      <c r="B180" s="4" t="s">
        <v>147</v>
      </c>
      <c r="C180" s="4">
        <v>5</v>
      </c>
      <c r="D180" s="4" t="s">
        <v>148</v>
      </c>
      <c r="E180" s="38" t="s">
        <v>34</v>
      </c>
      <c r="F180" s="38" t="s">
        <v>34</v>
      </c>
      <c r="G180" s="38" t="s">
        <v>34</v>
      </c>
      <c r="H180" s="38">
        <v>0.61197064199999995</v>
      </c>
      <c r="I180" s="38">
        <v>0.23685295000000001</v>
      </c>
      <c r="J180" s="38">
        <v>0.20480000000000001</v>
      </c>
      <c r="K180" s="38">
        <f t="shared" si="7"/>
        <v>1.0435668789808918E-2</v>
      </c>
      <c r="L180" s="38">
        <f t="shared" si="8"/>
        <v>1.0435668789808918</v>
      </c>
      <c r="M180" s="38">
        <f>L180*42.82/100</f>
        <v>0.44685533757961793</v>
      </c>
      <c r="N180" s="38">
        <v>7.5800000000000006E-2</v>
      </c>
      <c r="O180" s="38">
        <v>0.37180000000000002</v>
      </c>
      <c r="P180" s="38">
        <v>0.86467151900000006</v>
      </c>
      <c r="Q180" s="38">
        <v>437.60683760000001</v>
      </c>
      <c r="R180" s="38">
        <v>0.32002979100000001</v>
      </c>
      <c r="S180" s="38">
        <v>161.965812</v>
      </c>
      <c r="T180" s="38">
        <v>1.5697503450000001</v>
      </c>
      <c r="U180" s="38">
        <v>794.44444439999995</v>
      </c>
      <c r="V180" s="38">
        <v>356.55149999999998</v>
      </c>
      <c r="W180" s="38">
        <v>71.1828</v>
      </c>
      <c r="X180" s="38">
        <v>0.63549999999999995</v>
      </c>
      <c r="Y180" s="38">
        <v>1.131</v>
      </c>
      <c r="Z180" s="38">
        <v>35.296574769999999</v>
      </c>
      <c r="AA180" s="38">
        <v>1.7409741210937499</v>
      </c>
      <c r="AB180" s="38">
        <v>0.34757226562499999</v>
      </c>
      <c r="AC180" s="38">
        <v>0.18107869142351901</v>
      </c>
      <c r="AD180" s="38">
        <v>1505.37073741323</v>
      </c>
      <c r="AE180" s="38">
        <v>0.270135424261496</v>
      </c>
    </row>
    <row r="181" spans="1:31">
      <c r="A181" s="4" t="s">
        <v>4</v>
      </c>
      <c r="B181" s="4" t="s">
        <v>147</v>
      </c>
      <c r="C181" s="4">
        <v>15</v>
      </c>
      <c r="D181" s="4" t="s">
        <v>16</v>
      </c>
      <c r="E181" s="38" t="s">
        <v>34</v>
      </c>
      <c r="F181" s="38" t="s">
        <v>34</v>
      </c>
      <c r="G181" s="38" t="s">
        <v>34</v>
      </c>
      <c r="H181" s="38">
        <v>0.60192570199999995</v>
      </c>
      <c r="I181" s="38">
        <v>0.31743044999999998</v>
      </c>
      <c r="J181" s="38">
        <v>5.7599999999999998E-2</v>
      </c>
      <c r="K181" s="38">
        <f t="shared" si="7"/>
        <v>2.9350318471337579E-3</v>
      </c>
      <c r="L181" s="38">
        <f t="shared" si="8"/>
        <v>0.29350318471337578</v>
      </c>
      <c r="M181" s="38">
        <f t="shared" ref="M181:M244" si="10">L181*42.82/100</f>
        <v>0.12567806369426751</v>
      </c>
      <c r="N181" s="38">
        <v>6.0000000000000001E-3</v>
      </c>
      <c r="O181" s="38">
        <v>3.8199999999999998E-2</v>
      </c>
      <c r="P181" s="38">
        <v>0.181457072</v>
      </c>
      <c r="Q181" s="38">
        <v>123.0769231</v>
      </c>
      <c r="R181" s="38">
        <v>1.8901778000000001E-2</v>
      </c>
      <c r="S181" s="38">
        <v>12.820512819999999</v>
      </c>
      <c r="T181" s="38">
        <v>0.120341322</v>
      </c>
      <c r="U181" s="38">
        <v>81.623931619999993</v>
      </c>
      <c r="V181" s="38">
        <v>138.44450000000001</v>
      </c>
      <c r="W181" s="38">
        <v>23.736999999999998</v>
      </c>
      <c r="X181" s="38">
        <v>0.54579999999999995</v>
      </c>
      <c r="Y181" s="38">
        <v>0.32400000000000001</v>
      </c>
      <c r="Z181" s="38">
        <v>25.8333333333333</v>
      </c>
      <c r="AA181" s="38">
        <v>2.4035503472222199</v>
      </c>
      <c r="AB181" s="38">
        <v>0.41210069444444403</v>
      </c>
      <c r="AC181" s="38">
        <v>0.17777777777777801</v>
      </c>
      <c r="AD181" s="38">
        <v>436.14120825522599</v>
      </c>
      <c r="AE181" s="38">
        <v>9.4339621134778895E-2</v>
      </c>
    </row>
    <row r="182" spans="1:31">
      <c r="A182" s="4" t="s">
        <v>4</v>
      </c>
      <c r="B182" s="4" t="s">
        <v>147</v>
      </c>
      <c r="C182" s="4">
        <v>25</v>
      </c>
      <c r="D182" s="4" t="s">
        <v>17</v>
      </c>
      <c r="E182" s="38" t="s">
        <v>34</v>
      </c>
      <c r="F182" s="38" t="s">
        <v>34</v>
      </c>
      <c r="G182" s="38" t="s">
        <v>34</v>
      </c>
      <c r="H182" s="38">
        <v>0.70297255199999997</v>
      </c>
      <c r="I182" s="38">
        <v>0.30928273000000001</v>
      </c>
      <c r="J182" s="38">
        <v>2.5000000000000001E-2</v>
      </c>
      <c r="K182" s="38">
        <f t="shared" si="7"/>
        <v>1.2738853503184715E-3</v>
      </c>
      <c r="L182" s="38">
        <f t="shared" si="8"/>
        <v>0.12738853503184716</v>
      </c>
      <c r="M182" s="38">
        <f t="shared" si="10"/>
        <v>5.4547770700636954E-2</v>
      </c>
      <c r="N182" s="38">
        <v>7.4000000000000003E-3</v>
      </c>
      <c r="O182" s="38">
        <v>1.7899999999999999E-2</v>
      </c>
      <c r="P182" s="38">
        <v>8.0832188999999999E-2</v>
      </c>
      <c r="Q182" s="38">
        <v>53.418803420000003</v>
      </c>
      <c r="R182" s="38">
        <v>2.3926328E-2</v>
      </c>
      <c r="S182" s="38">
        <v>15.81196581</v>
      </c>
      <c r="T182" s="38">
        <v>5.7875847000000001E-2</v>
      </c>
      <c r="U182" s="38">
        <v>38.247863250000002</v>
      </c>
      <c r="V182" s="38">
        <v>45.426000000000002</v>
      </c>
      <c r="W182" s="38">
        <v>8.8676999999999992</v>
      </c>
      <c r="X182" s="38">
        <v>0.62139999999999995</v>
      </c>
      <c r="Y182" s="38">
        <v>0.13800000000000001</v>
      </c>
      <c r="Z182" s="38" t="s">
        <v>34</v>
      </c>
      <c r="AA182" s="38">
        <v>1.81704</v>
      </c>
      <c r="AB182" s="38">
        <v>0.35470800000000002</v>
      </c>
      <c r="AC182" s="38">
        <v>0.18115942028985499</v>
      </c>
      <c r="AD182" s="38">
        <v>146.875320196508</v>
      </c>
      <c r="AE182" s="38">
        <v>0.228395062140866</v>
      </c>
    </row>
    <row r="183" spans="1:31">
      <c r="A183" s="4" t="s">
        <v>4</v>
      </c>
      <c r="B183" s="4" t="s">
        <v>147</v>
      </c>
      <c r="C183" s="4">
        <v>35</v>
      </c>
      <c r="D183" s="4" t="s">
        <v>18</v>
      </c>
      <c r="E183" s="38" t="s">
        <v>34</v>
      </c>
      <c r="F183" s="38" t="s">
        <v>34</v>
      </c>
      <c r="G183" s="38" t="s">
        <v>34</v>
      </c>
      <c r="H183" s="38">
        <v>0.50327761400000004</v>
      </c>
      <c r="I183" s="38">
        <v>0.25557488</v>
      </c>
      <c r="J183" s="38">
        <v>5.1000000000000004E-3</v>
      </c>
      <c r="K183" s="38">
        <f t="shared" si="7"/>
        <v>2.5987261146496814E-4</v>
      </c>
      <c r="L183" s="38">
        <f t="shared" si="8"/>
        <v>2.5987261146496816E-2</v>
      </c>
      <c r="M183" s="38">
        <f t="shared" si="10"/>
        <v>1.1127745222929936E-2</v>
      </c>
      <c r="N183" s="38">
        <v>0.01</v>
      </c>
      <c r="O183" s="38">
        <v>0</v>
      </c>
      <c r="P183" s="38">
        <v>1.9955013000000001E-2</v>
      </c>
      <c r="Q183" s="38">
        <v>10.8974359</v>
      </c>
      <c r="R183" s="38">
        <v>3.9127476000000001E-2</v>
      </c>
      <c r="S183" s="38">
        <v>21.367521369999999</v>
      </c>
      <c r="T183" s="38">
        <v>9.9999999999999995E-7</v>
      </c>
      <c r="U183" s="38">
        <v>0</v>
      </c>
      <c r="V183" s="38">
        <v>17.038</v>
      </c>
      <c r="W183" s="38">
        <v>3.262</v>
      </c>
      <c r="X183" s="38">
        <v>0.60940000000000005</v>
      </c>
      <c r="Y183" s="38">
        <v>0.05</v>
      </c>
      <c r="Z183" s="38" t="s">
        <v>34</v>
      </c>
      <c r="AA183" s="38">
        <v>3.3407843137254898</v>
      </c>
      <c r="AB183" s="38">
        <v>0.63960784313725505</v>
      </c>
      <c r="AC183" s="38">
        <v>0.10199999999999999</v>
      </c>
      <c r="AD183" s="38">
        <v>66.665393719445305</v>
      </c>
      <c r="AE183" s="38">
        <v>0.66225165293899502</v>
      </c>
    </row>
    <row r="184" spans="1:31">
      <c r="A184" s="4" t="s">
        <v>4</v>
      </c>
      <c r="B184" s="4" t="s">
        <v>147</v>
      </c>
      <c r="C184" s="4">
        <v>45</v>
      </c>
      <c r="D184" s="4" t="s">
        <v>19</v>
      </c>
      <c r="E184" s="38" t="s">
        <v>34</v>
      </c>
      <c r="F184" s="38" t="s">
        <v>34</v>
      </c>
      <c r="G184" s="38" t="s">
        <v>34</v>
      </c>
      <c r="H184" s="38">
        <v>0.47991805999999998</v>
      </c>
      <c r="I184" s="38">
        <v>0.37461534000000002</v>
      </c>
      <c r="J184" s="38">
        <v>0.11260000000000001</v>
      </c>
      <c r="K184" s="38">
        <f t="shared" si="7"/>
        <v>5.7375796178343952E-3</v>
      </c>
      <c r="L184" s="38">
        <f t="shared" si="8"/>
        <v>0.57375796178343952</v>
      </c>
      <c r="M184" s="38">
        <f t="shared" si="10"/>
        <v>0.24568315923566883</v>
      </c>
      <c r="N184" s="38">
        <v>0</v>
      </c>
      <c r="O184" s="38">
        <v>0</v>
      </c>
      <c r="P184" s="38">
        <v>0.30057498399999999</v>
      </c>
      <c r="Q184" s="38">
        <v>240.59829060000001</v>
      </c>
      <c r="R184" s="38">
        <v>0</v>
      </c>
      <c r="S184" s="38">
        <v>0</v>
      </c>
      <c r="T184" s="38">
        <v>9.9999999999999995E-7</v>
      </c>
      <c r="U184" s="38">
        <v>0</v>
      </c>
      <c r="V184" s="38">
        <v>71.883600000000001</v>
      </c>
      <c r="W184" s="38">
        <v>19.597100000000001</v>
      </c>
      <c r="X184" s="38">
        <v>0.86780000000000002</v>
      </c>
      <c r="Y184" s="38">
        <v>0.42499999999999999</v>
      </c>
      <c r="Z184" s="38" t="s">
        <v>34</v>
      </c>
      <c r="AA184" s="38">
        <v>0.638397868561279</v>
      </c>
      <c r="AB184" s="38">
        <v>0.17404174067495601</v>
      </c>
      <c r="AC184" s="38">
        <v>0.26494117647058801</v>
      </c>
      <c r="AD184" s="38">
        <v>191.88642942384601</v>
      </c>
      <c r="AE184" s="38">
        <v>0</v>
      </c>
    </row>
    <row r="185" spans="1:31">
      <c r="A185" s="4" t="s">
        <v>4</v>
      </c>
      <c r="B185" s="4" t="s">
        <v>147</v>
      </c>
      <c r="C185" s="4">
        <v>55</v>
      </c>
      <c r="D185" s="4" t="s">
        <v>20</v>
      </c>
      <c r="E185" s="38" t="s">
        <v>34</v>
      </c>
      <c r="F185" s="38" t="s">
        <v>34</v>
      </c>
      <c r="G185" s="38" t="s">
        <v>34</v>
      </c>
      <c r="H185" s="38">
        <v>0.45470780199999999</v>
      </c>
      <c r="I185" s="38">
        <v>0.32508247000000001</v>
      </c>
      <c r="J185" s="38">
        <v>1.12E-2</v>
      </c>
      <c r="K185" s="38">
        <f t="shared" si="7"/>
        <v>5.7070063694267519E-4</v>
      </c>
      <c r="L185" s="38">
        <f t="shared" si="8"/>
        <v>5.7070063694267523E-2</v>
      </c>
      <c r="M185" s="38">
        <f t="shared" si="10"/>
        <v>2.4437401273885353E-2</v>
      </c>
      <c r="N185" s="38">
        <v>2.3999999999999998E-3</v>
      </c>
      <c r="O185" s="38">
        <v>0</v>
      </c>
      <c r="P185" s="38">
        <v>3.4452796000000001E-2</v>
      </c>
      <c r="Q185" s="38">
        <v>23.931623930000001</v>
      </c>
      <c r="R185" s="38">
        <v>7.3827420000000003E-3</v>
      </c>
      <c r="S185" s="38">
        <v>5.1282051280000003</v>
      </c>
      <c r="T185" s="38">
        <v>9.9999999999999995E-7</v>
      </c>
      <c r="U185" s="38">
        <v>0</v>
      </c>
      <c r="V185" s="38">
        <v>30.376100000000001</v>
      </c>
      <c r="W185" s="38">
        <v>5.6666999999999996</v>
      </c>
      <c r="X185" s="38">
        <v>0.59379999999999999</v>
      </c>
      <c r="Y185" s="38">
        <v>8.4000000000000005E-2</v>
      </c>
      <c r="Z185" s="38" t="s">
        <v>34</v>
      </c>
      <c r="AA185" s="38">
        <v>2.7121517857142901</v>
      </c>
      <c r="AB185" s="38">
        <v>0.505955357142857</v>
      </c>
      <c r="AC185" s="38">
        <v>0.133333333333333</v>
      </c>
      <c r="AD185" s="38">
        <v>93.441212009986302</v>
      </c>
      <c r="AE185" s="38">
        <v>0.17647058823529399</v>
      </c>
    </row>
    <row r="186" spans="1:31">
      <c r="A186" s="4" t="s">
        <v>4</v>
      </c>
      <c r="B186" s="4" t="s">
        <v>147</v>
      </c>
      <c r="C186" s="4">
        <v>65</v>
      </c>
      <c r="D186" s="4" t="s">
        <v>21</v>
      </c>
      <c r="E186" s="38">
        <v>0.82667750149999997</v>
      </c>
      <c r="F186" s="38">
        <v>39.503358839999997</v>
      </c>
      <c r="G186" s="38">
        <v>47.875726350000001</v>
      </c>
      <c r="H186" s="38">
        <v>0.52606351100000004</v>
      </c>
      <c r="I186" s="38">
        <v>0.56413117000000002</v>
      </c>
      <c r="J186" s="38">
        <v>7.2999999999999995E-2</v>
      </c>
      <c r="K186" s="38">
        <f t="shared" si="7"/>
        <v>3.7197452229299362E-3</v>
      </c>
      <c r="L186" s="38">
        <f t="shared" si="8"/>
        <v>0.3719745222929936</v>
      </c>
      <c r="M186" s="38">
        <f t="shared" si="10"/>
        <v>0.15927949044585987</v>
      </c>
      <c r="N186" s="38">
        <v>4.0000000000000001E-3</v>
      </c>
      <c r="O186" s="38">
        <v>0.28599999999999998</v>
      </c>
      <c r="P186" s="38">
        <v>0.12940252899999999</v>
      </c>
      <c r="Q186" s="38">
        <v>155.98290600000001</v>
      </c>
      <c r="R186" s="38">
        <v>7.0905500000000002E-3</v>
      </c>
      <c r="S186" s="38">
        <v>8.5470085470000008</v>
      </c>
      <c r="T186" s="38">
        <v>0.50697429100000002</v>
      </c>
      <c r="U186" s="38">
        <v>611.11111110000002</v>
      </c>
      <c r="V186" s="38">
        <v>151.4358</v>
      </c>
      <c r="W186" s="38">
        <v>32.642000000000003</v>
      </c>
      <c r="X186" s="38">
        <v>0.68610000000000004</v>
      </c>
      <c r="Y186" s="38">
        <v>0.56000000000000005</v>
      </c>
      <c r="Z186" s="38" t="s">
        <v>34</v>
      </c>
      <c r="AA186" s="38">
        <v>2.07446301369863</v>
      </c>
      <c r="AB186" s="38">
        <v>0.447150684931507</v>
      </c>
      <c r="AC186" s="38">
        <v>0.130357142857143</v>
      </c>
      <c r="AD186" s="38">
        <v>268.44075997431599</v>
      </c>
      <c r="AE186" s="38">
        <v>5.1948055183076401E-2</v>
      </c>
    </row>
    <row r="187" spans="1:31">
      <c r="A187" s="4" t="s">
        <v>4</v>
      </c>
      <c r="B187" s="4" t="s">
        <v>147</v>
      </c>
      <c r="C187" s="4">
        <v>75</v>
      </c>
      <c r="D187" s="4" t="s">
        <v>22</v>
      </c>
      <c r="E187" s="38" t="s">
        <v>34</v>
      </c>
      <c r="F187" s="38" t="s">
        <v>34</v>
      </c>
      <c r="G187" s="38" t="s">
        <v>34</v>
      </c>
      <c r="H187" s="38">
        <v>0.46960371499999998</v>
      </c>
      <c r="I187" s="38">
        <v>0.48584526</v>
      </c>
      <c r="J187" s="38">
        <v>7.7100000000000002E-2</v>
      </c>
      <c r="K187" s="38">
        <f t="shared" si="7"/>
        <v>3.928662420382166E-3</v>
      </c>
      <c r="L187" s="38">
        <f t="shared" si="8"/>
        <v>0.39286624203821663</v>
      </c>
      <c r="M187" s="38">
        <f t="shared" si="10"/>
        <v>0.16822532484076436</v>
      </c>
      <c r="N187" s="38">
        <v>7.4000000000000003E-3</v>
      </c>
      <c r="O187" s="38">
        <v>9.1499999999999998E-2</v>
      </c>
      <c r="P187" s="38">
        <v>0.15869250200000001</v>
      </c>
      <c r="Q187" s="38">
        <v>164.7435897</v>
      </c>
      <c r="R187" s="38">
        <v>1.5231187E-2</v>
      </c>
      <c r="S187" s="38">
        <v>15.81196581</v>
      </c>
      <c r="T187" s="38">
        <v>0.188331569</v>
      </c>
      <c r="U187" s="38">
        <v>195.5128205</v>
      </c>
      <c r="V187" s="38">
        <v>150.37190000000001</v>
      </c>
      <c r="W187" s="38">
        <v>33.0715</v>
      </c>
      <c r="X187" s="38">
        <v>0.70009999999999994</v>
      </c>
      <c r="Y187" s="38">
        <v>0.57899999999999996</v>
      </c>
      <c r="Z187" s="38" t="s">
        <v>34</v>
      </c>
      <c r="AA187" s="38">
        <v>1.95034889753567</v>
      </c>
      <c r="AB187" s="38">
        <v>0.42894293125810601</v>
      </c>
      <c r="AC187" s="38">
        <v>0.13316062176165799</v>
      </c>
      <c r="AD187" s="38">
        <v>309.50574674743098</v>
      </c>
      <c r="AE187" s="38">
        <v>8.7573964694366596E-2</v>
      </c>
    </row>
    <row r="188" spans="1:31">
      <c r="A188" s="4" t="s">
        <v>4</v>
      </c>
      <c r="B188" s="4" t="s">
        <v>147</v>
      </c>
      <c r="C188" s="4">
        <v>85</v>
      </c>
      <c r="D188" s="4" t="s">
        <v>23</v>
      </c>
      <c r="E188" s="38" t="s">
        <v>34</v>
      </c>
      <c r="F188" s="38" t="s">
        <v>34</v>
      </c>
      <c r="G188" s="38" t="s">
        <v>34</v>
      </c>
      <c r="H188" s="38">
        <v>0.54462825800000003</v>
      </c>
      <c r="I188" s="38">
        <v>0.48477683999999999</v>
      </c>
      <c r="J188" s="38">
        <v>1.6799999999999999E-2</v>
      </c>
      <c r="K188" s="38">
        <f t="shared" si="7"/>
        <v>8.5605095541401268E-4</v>
      </c>
      <c r="L188" s="38">
        <f t="shared" si="8"/>
        <v>8.5605095541401263E-2</v>
      </c>
      <c r="M188" s="38">
        <f t="shared" si="10"/>
        <v>3.6656101910828021E-2</v>
      </c>
      <c r="N188" s="38">
        <v>7.3000000000000001E-3</v>
      </c>
      <c r="O188" s="38">
        <v>3.5499999999999997E-2</v>
      </c>
      <c r="P188" s="38">
        <v>3.4655120999999997E-2</v>
      </c>
      <c r="Q188" s="38">
        <v>35.897435899999998</v>
      </c>
      <c r="R188" s="38">
        <v>1.5058475E-2</v>
      </c>
      <c r="S188" s="38">
        <v>15.5982906</v>
      </c>
      <c r="T188" s="38">
        <v>7.3229570999999993E-2</v>
      </c>
      <c r="U188" s="38">
        <v>75.85470085</v>
      </c>
      <c r="V188" s="38">
        <v>37.176499999999997</v>
      </c>
      <c r="W188" s="38">
        <v>7.4356</v>
      </c>
      <c r="X188" s="38">
        <v>0.63660000000000005</v>
      </c>
      <c r="Y188" s="38">
        <v>0.11799999999999999</v>
      </c>
      <c r="Z188" s="38" t="s">
        <v>34</v>
      </c>
      <c r="AA188" s="38">
        <v>2.2128869047619002</v>
      </c>
      <c r="AB188" s="38">
        <v>0.44259523809523799</v>
      </c>
      <c r="AC188" s="38">
        <v>0.14237288135593201</v>
      </c>
      <c r="AD188" s="38">
        <v>76.687863223828899</v>
      </c>
      <c r="AE188" s="38">
        <v>0.302904561560986</v>
      </c>
    </row>
    <row r="189" spans="1:31">
      <c r="A189" s="4" t="s">
        <v>4</v>
      </c>
      <c r="B189" s="4" t="s">
        <v>147</v>
      </c>
      <c r="C189" s="4">
        <v>95</v>
      </c>
      <c r="D189" s="4" t="s">
        <v>24</v>
      </c>
      <c r="E189" s="38" t="s">
        <v>34</v>
      </c>
      <c r="F189" s="38" t="s">
        <v>34</v>
      </c>
      <c r="G189" s="38" t="s">
        <v>34</v>
      </c>
      <c r="H189" s="38">
        <v>0.58459190000000005</v>
      </c>
      <c r="I189" s="38">
        <v>0.28524695</v>
      </c>
      <c r="J189" s="38">
        <v>5.5199999999999999E-2</v>
      </c>
      <c r="K189" s="38">
        <f t="shared" si="7"/>
        <v>2.8127388535031848E-3</v>
      </c>
      <c r="L189" s="38">
        <f t="shared" si="8"/>
        <v>0.2812738853503185</v>
      </c>
      <c r="M189" s="38">
        <f t="shared" si="10"/>
        <v>0.12044147770700638</v>
      </c>
      <c r="N189" s="38">
        <v>1.04E-2</v>
      </c>
      <c r="O189" s="38">
        <v>0</v>
      </c>
      <c r="P189" s="38">
        <v>0.19351652999999999</v>
      </c>
      <c r="Q189" s="38">
        <v>117.94871790000001</v>
      </c>
      <c r="R189" s="38">
        <v>3.6459635999999997E-2</v>
      </c>
      <c r="S189" s="38">
        <v>22.222222219999999</v>
      </c>
      <c r="T189" s="38">
        <v>9.9999999999999995E-7</v>
      </c>
      <c r="U189" s="38">
        <v>0</v>
      </c>
      <c r="V189" s="38">
        <v>73.114800000000002</v>
      </c>
      <c r="W189" s="38">
        <v>18.911000000000001</v>
      </c>
      <c r="X189" s="38">
        <v>0.82330000000000003</v>
      </c>
      <c r="Y189" s="38">
        <v>0.38900000000000001</v>
      </c>
      <c r="Z189" s="38" t="s">
        <v>34</v>
      </c>
      <c r="AA189" s="38">
        <v>1.32454347826087</v>
      </c>
      <c r="AB189" s="38">
        <v>0.342590579710145</v>
      </c>
      <c r="AC189" s="38">
        <v>0.14190231362467901</v>
      </c>
      <c r="AD189" s="38">
        <v>256.32105794645702</v>
      </c>
      <c r="AE189" s="38">
        <v>0.158536585047687</v>
      </c>
    </row>
    <row r="190" spans="1:31">
      <c r="A190" s="4" t="s">
        <v>4</v>
      </c>
      <c r="B190" s="4" t="s">
        <v>147</v>
      </c>
      <c r="C190" s="4">
        <v>105</v>
      </c>
      <c r="D190" s="4" t="s">
        <v>25</v>
      </c>
      <c r="E190" s="38" t="s">
        <v>34</v>
      </c>
      <c r="F190" s="38" t="s">
        <v>34</v>
      </c>
      <c r="G190" s="38" t="s">
        <v>34</v>
      </c>
      <c r="H190" s="38">
        <v>0.53460823000000002</v>
      </c>
      <c r="I190" s="38">
        <v>0.36335005999999997</v>
      </c>
      <c r="J190" s="38">
        <v>0.02</v>
      </c>
      <c r="K190" s="38">
        <f t="shared" si="7"/>
        <v>1.0191082802547772E-3</v>
      </c>
      <c r="L190" s="38">
        <f t="shared" si="8"/>
        <v>0.10191082802547771</v>
      </c>
      <c r="M190" s="38">
        <f t="shared" si="10"/>
        <v>4.3638216560509556E-2</v>
      </c>
      <c r="N190" s="38">
        <v>9.8500000000000004E-2</v>
      </c>
      <c r="O190" s="38">
        <v>0</v>
      </c>
      <c r="P190" s="38">
        <v>5.5043337999999997E-2</v>
      </c>
      <c r="Q190" s="38">
        <v>42.735042739999997</v>
      </c>
      <c r="R190" s="38">
        <v>0.27108843700000002</v>
      </c>
      <c r="S190" s="38">
        <v>210.47008550000001</v>
      </c>
      <c r="T190" s="38">
        <v>9.9999999999999995E-7</v>
      </c>
      <c r="U190" s="38">
        <v>0</v>
      </c>
      <c r="V190" s="38">
        <v>34.768799999999999</v>
      </c>
      <c r="W190" s="38">
        <v>7.5994000000000002</v>
      </c>
      <c r="X190" s="38">
        <v>0.69569999999999999</v>
      </c>
      <c r="Y190" s="38">
        <v>0.13200000000000001</v>
      </c>
      <c r="Z190" s="38" t="s">
        <v>34</v>
      </c>
      <c r="AA190" s="38">
        <v>1.73844</v>
      </c>
      <c r="AB190" s="38">
        <v>0.37996999999999997</v>
      </c>
      <c r="AC190" s="38">
        <v>0.15151515151515199</v>
      </c>
      <c r="AD190" s="38">
        <v>95.689539723758401</v>
      </c>
      <c r="AE190" s="38">
        <v>0.83122362732058197</v>
      </c>
    </row>
    <row r="191" spans="1:31">
      <c r="A191" s="4" t="s">
        <v>4</v>
      </c>
      <c r="B191" s="4" t="s">
        <v>147</v>
      </c>
      <c r="C191" s="4">
        <v>115</v>
      </c>
      <c r="D191" s="4" t="s">
        <v>26</v>
      </c>
      <c r="E191" s="38" t="s">
        <v>34</v>
      </c>
      <c r="F191" s="38" t="s">
        <v>34</v>
      </c>
      <c r="G191" s="38" t="s">
        <v>34</v>
      </c>
      <c r="H191" s="38">
        <v>0.50172823499999997</v>
      </c>
      <c r="I191" s="38">
        <v>0.62694433000000005</v>
      </c>
      <c r="J191" s="38">
        <v>3.2399999999999998E-2</v>
      </c>
      <c r="K191" s="38">
        <f t="shared" si="7"/>
        <v>1.6509554140127388E-3</v>
      </c>
      <c r="L191" s="38">
        <f t="shared" si="8"/>
        <v>0.16509554140127389</v>
      </c>
      <c r="M191" s="38">
        <f t="shared" si="10"/>
        <v>7.069391082802548E-2</v>
      </c>
      <c r="N191" s="38">
        <v>0</v>
      </c>
      <c r="O191" s="38">
        <v>0</v>
      </c>
      <c r="P191" s="38">
        <v>5.167923E-2</v>
      </c>
      <c r="Q191" s="38">
        <v>69.230769230000007</v>
      </c>
      <c r="R191" s="38">
        <v>0</v>
      </c>
      <c r="S191" s="38">
        <v>0</v>
      </c>
      <c r="T191" s="38">
        <v>9.9999999999999995E-7</v>
      </c>
      <c r="U191" s="38">
        <v>0</v>
      </c>
      <c r="V191" s="38">
        <v>16.798300000000001</v>
      </c>
      <c r="W191" s="38">
        <v>6.5035999999999996</v>
      </c>
      <c r="X191" s="38">
        <v>1.2323999999999999</v>
      </c>
      <c r="Y191" s="38">
        <v>0.2</v>
      </c>
      <c r="Z191" s="38" t="s">
        <v>34</v>
      </c>
      <c r="AA191" s="38">
        <v>0.51846604938271601</v>
      </c>
      <c r="AB191" s="38">
        <v>0.20072839506172799</v>
      </c>
      <c r="AC191" s="38">
        <v>0.16200000000000001</v>
      </c>
      <c r="AD191" s="38">
        <v>26.793926025297999</v>
      </c>
      <c r="AE191" s="38">
        <v>0</v>
      </c>
    </row>
    <row r="192" spans="1:31">
      <c r="A192" s="4" t="s">
        <v>4</v>
      </c>
      <c r="B192" s="4" t="s">
        <v>149</v>
      </c>
      <c r="C192" s="4">
        <v>5</v>
      </c>
      <c r="D192" s="4" t="s">
        <v>148</v>
      </c>
      <c r="E192" s="38" t="s">
        <v>34</v>
      </c>
      <c r="F192" s="38" t="s">
        <v>34</v>
      </c>
      <c r="G192" s="38" t="s">
        <v>34</v>
      </c>
      <c r="H192" s="38">
        <v>0.67967487199999999</v>
      </c>
      <c r="I192" s="38">
        <v>0.25576378</v>
      </c>
      <c r="J192" s="38">
        <v>0.12770000000000001</v>
      </c>
      <c r="K192" s="38">
        <f t="shared" si="7"/>
        <v>6.5070063694267523E-3</v>
      </c>
      <c r="L192" s="38">
        <f t="shared" si="8"/>
        <v>0.65070063694267521</v>
      </c>
      <c r="M192" s="38">
        <f t="shared" si="10"/>
        <v>0.27863001273885352</v>
      </c>
      <c r="N192" s="38">
        <v>4.3299999999999998E-2</v>
      </c>
      <c r="O192" s="38">
        <v>2.2149999999999999</v>
      </c>
      <c r="P192" s="38">
        <v>0.49928883600000001</v>
      </c>
      <c r="Q192" s="38">
        <v>272.86324789999998</v>
      </c>
      <c r="R192" s="38">
        <v>0.169296841</v>
      </c>
      <c r="S192" s="38">
        <v>92.521367519999998</v>
      </c>
      <c r="T192" s="38">
        <v>8.6603349390000002</v>
      </c>
      <c r="U192" s="38">
        <v>4732.9059829999997</v>
      </c>
      <c r="V192" s="38">
        <v>98.486000000000004</v>
      </c>
      <c r="W192" s="38">
        <v>28.7164</v>
      </c>
      <c r="X192" s="38">
        <v>0.92810000000000004</v>
      </c>
      <c r="Y192" s="38">
        <v>0.66600000000000004</v>
      </c>
      <c r="Z192" s="38">
        <v>52.116402119999997</v>
      </c>
      <c r="AA192" s="38">
        <v>0.77122944400939697</v>
      </c>
      <c r="AB192" s="38">
        <v>0.224873923257635</v>
      </c>
      <c r="AC192" s="38">
        <v>0.19174174174174199</v>
      </c>
      <c r="AD192" s="38">
        <v>385.066251366789</v>
      </c>
      <c r="AE192" s="38">
        <v>0.25321637424189097</v>
      </c>
    </row>
    <row r="193" spans="1:31">
      <c r="A193" s="4" t="s">
        <v>4</v>
      </c>
      <c r="B193" s="4" t="s">
        <v>149</v>
      </c>
      <c r="C193" s="4">
        <v>15</v>
      </c>
      <c r="D193" s="4" t="s">
        <v>16</v>
      </c>
      <c r="E193" s="38" t="s">
        <v>34</v>
      </c>
      <c r="F193" s="38" t="s">
        <v>34</v>
      </c>
      <c r="G193" s="38" t="s">
        <v>34</v>
      </c>
      <c r="H193" s="38">
        <v>0.49289204800000003</v>
      </c>
      <c r="I193" s="38">
        <v>0.41282288</v>
      </c>
      <c r="J193" s="38">
        <v>0.155</v>
      </c>
      <c r="K193" s="38">
        <f t="shared" si="7"/>
        <v>7.8980891719745219E-3</v>
      </c>
      <c r="L193" s="38">
        <f t="shared" si="8"/>
        <v>0.78980891719745216</v>
      </c>
      <c r="M193" s="38">
        <f t="shared" si="10"/>
        <v>0.33819617834394905</v>
      </c>
      <c r="N193" s="38">
        <v>0.1348</v>
      </c>
      <c r="O193" s="38">
        <v>1.2928999999999999</v>
      </c>
      <c r="P193" s="38">
        <v>0.37546368600000002</v>
      </c>
      <c r="Q193" s="38">
        <v>331.19658120000003</v>
      </c>
      <c r="R193" s="38">
        <v>0.32653228899999998</v>
      </c>
      <c r="S193" s="38">
        <v>288.03418799999997</v>
      </c>
      <c r="T193" s="38">
        <v>3.1318516070000002</v>
      </c>
      <c r="U193" s="38">
        <v>2762.6068380000002</v>
      </c>
      <c r="V193" s="38">
        <v>85.468999999999994</v>
      </c>
      <c r="W193" s="38">
        <v>26.3811</v>
      </c>
      <c r="X193" s="38">
        <v>0.98250000000000004</v>
      </c>
      <c r="Y193" s="38">
        <v>0.64800000000000002</v>
      </c>
      <c r="Z193" s="38">
        <v>48.076923076666702</v>
      </c>
      <c r="AA193" s="38">
        <v>0.55141290322580605</v>
      </c>
      <c r="AB193" s="38">
        <v>0.17020064516128999</v>
      </c>
      <c r="AC193" s="38">
        <v>0.23919753086419801</v>
      </c>
      <c r="AD193" s="38">
        <v>207.03552089942301</v>
      </c>
      <c r="AE193" s="38">
        <v>0.46514837780943102</v>
      </c>
    </row>
    <row r="194" spans="1:31">
      <c r="A194" s="4" t="s">
        <v>4</v>
      </c>
      <c r="B194" s="4" t="s">
        <v>149</v>
      </c>
      <c r="C194" s="4">
        <v>25</v>
      </c>
      <c r="D194" s="4" t="s">
        <v>17</v>
      </c>
      <c r="E194" s="38" t="s">
        <v>34</v>
      </c>
      <c r="F194" s="38" t="s">
        <v>34</v>
      </c>
      <c r="G194" s="38" t="s">
        <v>34</v>
      </c>
      <c r="H194" s="38">
        <v>0.40462408399999999</v>
      </c>
      <c r="I194" s="38">
        <v>0.44303669000000001</v>
      </c>
      <c r="J194" s="38">
        <v>4.1999999999999997E-3</v>
      </c>
      <c r="K194" s="38">
        <f t="shared" si="7"/>
        <v>2.1401273885350317E-4</v>
      </c>
      <c r="L194" s="38">
        <f t="shared" si="8"/>
        <v>2.1401273885350316E-2</v>
      </c>
      <c r="M194" s="38">
        <f t="shared" si="10"/>
        <v>9.1640254777070052E-3</v>
      </c>
      <c r="N194" s="38">
        <v>1.49E-2</v>
      </c>
      <c r="O194" s="38">
        <v>3.7900000000000003E-2</v>
      </c>
      <c r="P194" s="38">
        <v>9.4800270000000002E-3</v>
      </c>
      <c r="Q194" s="38">
        <v>8.9743589739999994</v>
      </c>
      <c r="R194" s="38">
        <v>3.3631526000000002E-2</v>
      </c>
      <c r="S194" s="38">
        <v>31.837606839999999</v>
      </c>
      <c r="T194" s="38">
        <v>8.5545962000000003E-2</v>
      </c>
      <c r="U194" s="38">
        <v>80.982905979999998</v>
      </c>
      <c r="V194" s="38">
        <v>12.977600000000001</v>
      </c>
      <c r="W194" s="38">
        <v>2.6377000000000002</v>
      </c>
      <c r="X194" s="38">
        <v>0.64700000000000002</v>
      </c>
      <c r="Y194" s="38">
        <v>4.2999999999999997E-2</v>
      </c>
      <c r="Z194" s="38" t="s">
        <v>34</v>
      </c>
      <c r="AA194" s="38">
        <v>3.0899047619047599</v>
      </c>
      <c r="AB194" s="38">
        <v>0.62802380952380998</v>
      </c>
      <c r="AC194" s="38">
        <v>9.7674418604651203E-2</v>
      </c>
      <c r="AD194" s="38">
        <v>29.2923820823959</v>
      </c>
      <c r="AE194" s="38">
        <v>0.78010472042146095</v>
      </c>
    </row>
    <row r="195" spans="1:31">
      <c r="A195" s="4" t="s">
        <v>4</v>
      </c>
      <c r="B195" s="4" t="s">
        <v>149</v>
      </c>
      <c r="C195" s="4">
        <v>35</v>
      </c>
      <c r="D195" s="4" t="s">
        <v>18</v>
      </c>
      <c r="E195" s="38" t="s">
        <v>34</v>
      </c>
      <c r="F195" s="38" t="s">
        <v>34</v>
      </c>
      <c r="G195" s="38" t="s">
        <v>34</v>
      </c>
      <c r="H195" s="38">
        <v>0.382631942</v>
      </c>
      <c r="I195" s="38">
        <v>0.54548138999999995</v>
      </c>
      <c r="J195" s="38">
        <v>8.2000000000000007E-3</v>
      </c>
      <c r="K195" s="38">
        <f t="shared" si="7"/>
        <v>4.1783439490445865E-4</v>
      </c>
      <c r="L195" s="38">
        <f t="shared" si="8"/>
        <v>4.1783439490445863E-2</v>
      </c>
      <c r="M195" s="38">
        <f t="shared" si="10"/>
        <v>1.7891668789808919E-2</v>
      </c>
      <c r="N195" s="38">
        <v>0</v>
      </c>
      <c r="O195" s="38">
        <v>0</v>
      </c>
      <c r="P195" s="38">
        <v>1.5032594E-2</v>
      </c>
      <c r="Q195" s="38">
        <v>17.521367519999998</v>
      </c>
      <c r="R195" s="38">
        <v>0</v>
      </c>
      <c r="S195" s="38">
        <v>0</v>
      </c>
      <c r="T195" s="38">
        <v>9.9999999999999995E-7</v>
      </c>
      <c r="U195" s="38">
        <v>0</v>
      </c>
      <c r="V195" s="38">
        <v>9.4383999999999997</v>
      </c>
      <c r="W195" s="38">
        <v>2.181</v>
      </c>
      <c r="X195" s="38">
        <v>0.73560000000000003</v>
      </c>
      <c r="Y195" s="38">
        <v>0.04</v>
      </c>
      <c r="Z195" s="38" t="s">
        <v>34</v>
      </c>
      <c r="AA195" s="38">
        <v>1.1510243902438999</v>
      </c>
      <c r="AB195" s="38">
        <v>0.26597560975609802</v>
      </c>
      <c r="AC195" s="38">
        <v>0.20499999999999999</v>
      </c>
      <c r="AD195" s="38">
        <v>17.302881772006899</v>
      </c>
      <c r="AE195" s="38">
        <v>0</v>
      </c>
    </row>
    <row r="196" spans="1:31">
      <c r="A196" s="4" t="s">
        <v>4</v>
      </c>
      <c r="B196" s="4" t="s">
        <v>149</v>
      </c>
      <c r="C196" s="4">
        <v>45</v>
      </c>
      <c r="D196" s="4" t="s">
        <v>19</v>
      </c>
      <c r="E196" s="38" t="s">
        <v>34</v>
      </c>
      <c r="F196" s="38" t="s">
        <v>34</v>
      </c>
      <c r="G196" s="38" t="s">
        <v>34</v>
      </c>
      <c r="H196" s="38">
        <v>0.34987566199999998</v>
      </c>
      <c r="I196" s="38">
        <v>0.36721901000000001</v>
      </c>
      <c r="J196" s="38">
        <v>3.4799999999999998E-2</v>
      </c>
      <c r="K196" s="38">
        <f t="shared" ref="K196:K259" si="11">J196/(3.14*2.5*2.5)</f>
        <v>1.773248407643312E-3</v>
      </c>
      <c r="L196" s="38">
        <f t="shared" ref="L196:L259" si="12">K196*100</f>
        <v>0.17732484076433119</v>
      </c>
      <c r="M196" s="38">
        <f t="shared" si="10"/>
        <v>7.5930496815286616E-2</v>
      </c>
      <c r="N196" s="38">
        <v>9.4000000000000004E-3</v>
      </c>
      <c r="O196" s="38">
        <v>6.7999999999999996E-3</v>
      </c>
      <c r="P196" s="38">
        <v>9.4766336000000007E-2</v>
      </c>
      <c r="Q196" s="38">
        <v>74.358974360000005</v>
      </c>
      <c r="R196" s="38">
        <v>2.5597802999999999E-2</v>
      </c>
      <c r="S196" s="38">
        <v>20.085470090000001</v>
      </c>
      <c r="T196" s="38">
        <v>1.8517559999999999E-2</v>
      </c>
      <c r="U196" s="38">
        <v>14.529914529999999</v>
      </c>
      <c r="V196" s="38">
        <v>23.1447</v>
      </c>
      <c r="W196" s="38">
        <v>7.8859000000000004</v>
      </c>
      <c r="X196" s="38">
        <v>1.0845</v>
      </c>
      <c r="Y196" s="38">
        <v>0.214</v>
      </c>
      <c r="Z196" s="38" t="s">
        <v>34</v>
      </c>
      <c r="AA196" s="38">
        <v>0.66507758620689705</v>
      </c>
      <c r="AB196" s="38">
        <v>0.22660632183908</v>
      </c>
      <c r="AC196" s="38">
        <v>0.16261682242990699</v>
      </c>
      <c r="AD196" s="38">
        <v>63.026965842536299</v>
      </c>
      <c r="AE196" s="38">
        <v>0.212669680626387</v>
      </c>
    </row>
    <row r="197" spans="1:31">
      <c r="A197" s="4" t="s">
        <v>4</v>
      </c>
      <c r="B197" s="4" t="s">
        <v>149</v>
      </c>
      <c r="C197" s="4">
        <v>55</v>
      </c>
      <c r="D197" s="4" t="s">
        <v>20</v>
      </c>
      <c r="E197" s="38" t="s">
        <v>34</v>
      </c>
      <c r="F197" s="38" t="s">
        <v>34</v>
      </c>
      <c r="G197" s="38" t="s">
        <v>34</v>
      </c>
      <c r="H197" s="38">
        <v>0.38850478399999999</v>
      </c>
      <c r="I197" s="38">
        <v>0.49218412</v>
      </c>
      <c r="J197" s="38">
        <v>4.3900000000000002E-2</v>
      </c>
      <c r="K197" s="38">
        <f t="shared" si="11"/>
        <v>2.2369426751592358E-3</v>
      </c>
      <c r="L197" s="38">
        <f t="shared" si="12"/>
        <v>0.22369426751592358</v>
      </c>
      <c r="M197" s="38">
        <f t="shared" si="10"/>
        <v>9.5785885350318484E-2</v>
      </c>
      <c r="N197" s="38">
        <v>0</v>
      </c>
      <c r="O197" s="38">
        <v>0</v>
      </c>
      <c r="P197" s="38">
        <v>8.9194262999999996E-2</v>
      </c>
      <c r="Q197" s="38">
        <v>93.803418800000003</v>
      </c>
      <c r="R197" s="38">
        <v>0</v>
      </c>
      <c r="S197" s="38">
        <v>0</v>
      </c>
      <c r="T197" s="38">
        <v>9.9999999999999995E-7</v>
      </c>
      <c r="U197" s="38">
        <v>0</v>
      </c>
      <c r="V197" s="38">
        <v>42.698799999999999</v>
      </c>
      <c r="W197" s="38">
        <v>12.482900000000001</v>
      </c>
      <c r="X197" s="38">
        <v>0.93059999999999998</v>
      </c>
      <c r="Y197" s="38">
        <v>0.28999999999999998</v>
      </c>
      <c r="Z197" s="38" t="s">
        <v>34</v>
      </c>
      <c r="AA197" s="38">
        <v>0.97263781321184495</v>
      </c>
      <c r="AB197" s="38">
        <v>0.28434851936218702</v>
      </c>
      <c r="AC197" s="38">
        <v>0.15137931034482799</v>
      </c>
      <c r="AD197" s="38">
        <v>86.753713224229998</v>
      </c>
      <c r="AE197" s="38">
        <v>0</v>
      </c>
    </row>
    <row r="198" spans="1:31">
      <c r="A198" s="4" t="s">
        <v>4</v>
      </c>
      <c r="B198" s="4" t="s">
        <v>149</v>
      </c>
      <c r="C198" s="4">
        <v>65</v>
      </c>
      <c r="D198" s="4" t="s">
        <v>21</v>
      </c>
      <c r="E198" s="38" t="s">
        <v>34</v>
      </c>
      <c r="F198" s="38" t="s">
        <v>34</v>
      </c>
      <c r="G198" s="38" t="s">
        <v>34</v>
      </c>
      <c r="H198" s="38">
        <v>0.38351632299999999</v>
      </c>
      <c r="I198" s="38">
        <v>0.64372207999999997</v>
      </c>
      <c r="J198" s="38">
        <v>3.9800000000000002E-2</v>
      </c>
      <c r="K198" s="38">
        <f t="shared" si="11"/>
        <v>2.0280254777070065E-3</v>
      </c>
      <c r="L198" s="38">
        <f t="shared" si="12"/>
        <v>0.20280254777070064</v>
      </c>
      <c r="M198" s="38">
        <f t="shared" si="10"/>
        <v>8.6840050955414014E-2</v>
      </c>
      <c r="N198" s="38">
        <v>3.3E-3</v>
      </c>
      <c r="O198" s="38">
        <v>0</v>
      </c>
      <c r="P198" s="38">
        <v>6.1827923999999999E-2</v>
      </c>
      <c r="Q198" s="38">
        <v>85.042735039999997</v>
      </c>
      <c r="R198" s="38">
        <v>5.1264359999999998E-3</v>
      </c>
      <c r="S198" s="38">
        <v>7.0512820510000003</v>
      </c>
      <c r="T198" s="38">
        <v>9.9999999999999995E-7</v>
      </c>
      <c r="U198" s="38">
        <v>0</v>
      </c>
      <c r="V198" s="38">
        <v>52.814300000000003</v>
      </c>
      <c r="W198" s="38">
        <v>13.0282</v>
      </c>
      <c r="X198" s="38">
        <v>0.78520000000000001</v>
      </c>
      <c r="Y198" s="38">
        <v>0.25600000000000001</v>
      </c>
      <c r="Z198" s="38" t="s">
        <v>34</v>
      </c>
      <c r="AA198" s="38">
        <v>1.3269924623115601</v>
      </c>
      <c r="AB198" s="38">
        <v>0.32734170854271399</v>
      </c>
      <c r="AC198" s="38">
        <v>0.15546874999999999</v>
      </c>
      <c r="AD198" s="38">
        <v>82.045189439517102</v>
      </c>
      <c r="AE198" s="38">
        <v>7.65661265375399E-2</v>
      </c>
    </row>
    <row r="199" spans="1:31">
      <c r="A199" s="4" t="s">
        <v>4</v>
      </c>
      <c r="B199" s="4" t="s">
        <v>149</v>
      </c>
      <c r="C199" s="4">
        <v>75</v>
      </c>
      <c r="D199" s="4" t="s">
        <v>22</v>
      </c>
      <c r="E199" s="38" t="s">
        <v>34</v>
      </c>
      <c r="F199" s="38" t="s">
        <v>34</v>
      </c>
      <c r="G199" s="38" t="s">
        <v>34</v>
      </c>
      <c r="H199" s="38">
        <v>0.41031615199999999</v>
      </c>
      <c r="I199" s="38">
        <v>0.54292790999999996</v>
      </c>
      <c r="J199" s="38">
        <v>1.3599999999999999E-2</v>
      </c>
      <c r="K199" s="38">
        <f t="shared" si="11"/>
        <v>6.9299363057324839E-4</v>
      </c>
      <c r="L199" s="38">
        <f t="shared" si="12"/>
        <v>6.9299363057324842E-2</v>
      </c>
      <c r="M199" s="38">
        <f t="shared" si="10"/>
        <v>2.9673987261146499E-2</v>
      </c>
      <c r="N199" s="38">
        <v>0</v>
      </c>
      <c r="O199" s="38">
        <v>9.6600000000000005E-2</v>
      </c>
      <c r="P199" s="38">
        <v>2.5049366E-2</v>
      </c>
      <c r="Q199" s="38">
        <v>29.059829059999998</v>
      </c>
      <c r="R199" s="38">
        <v>0</v>
      </c>
      <c r="S199" s="38">
        <v>0</v>
      </c>
      <c r="T199" s="38">
        <v>0.17792417399999999</v>
      </c>
      <c r="U199" s="38">
        <v>206.41025640000001</v>
      </c>
      <c r="V199" s="38">
        <v>28.458200000000001</v>
      </c>
      <c r="W199" s="38">
        <v>5.4664000000000001</v>
      </c>
      <c r="X199" s="38">
        <v>0.61140000000000005</v>
      </c>
      <c r="Y199" s="38">
        <v>8.4000000000000005E-2</v>
      </c>
      <c r="Z199" s="38" t="s">
        <v>34</v>
      </c>
      <c r="AA199" s="38">
        <v>2.0925147058823499</v>
      </c>
      <c r="AB199" s="38">
        <v>0.40194117647058802</v>
      </c>
      <c r="AC199" s="38">
        <v>0.161904761904762</v>
      </c>
      <c r="AD199" s="38">
        <v>52.416167000882297</v>
      </c>
      <c r="AE199" s="38">
        <v>0</v>
      </c>
    </row>
    <row r="200" spans="1:31">
      <c r="A200" s="4" t="s">
        <v>4</v>
      </c>
      <c r="B200" s="4" t="s">
        <v>149</v>
      </c>
      <c r="C200" s="4">
        <v>85</v>
      </c>
      <c r="D200" s="4" t="s">
        <v>23</v>
      </c>
      <c r="E200" s="38" t="s">
        <v>34</v>
      </c>
      <c r="F200" s="38" t="s">
        <v>34</v>
      </c>
      <c r="G200" s="38" t="s">
        <v>34</v>
      </c>
      <c r="H200" s="38">
        <v>0.40888123500000001</v>
      </c>
      <c r="I200" s="38">
        <v>0.51288922000000003</v>
      </c>
      <c r="J200" s="38">
        <v>4.6300000000000001E-2</v>
      </c>
      <c r="K200" s="38">
        <f t="shared" si="11"/>
        <v>2.359235668789809E-3</v>
      </c>
      <c r="L200" s="38">
        <f t="shared" si="12"/>
        <v>0.23592356687898089</v>
      </c>
      <c r="M200" s="38">
        <f t="shared" si="10"/>
        <v>0.10102247133757962</v>
      </c>
      <c r="N200" s="38">
        <v>4.1000000000000003E-3</v>
      </c>
      <c r="O200" s="38">
        <v>6.0100000000000001E-2</v>
      </c>
      <c r="P200" s="38">
        <v>9.0272905000000001E-2</v>
      </c>
      <c r="Q200" s="38">
        <v>98.931623930000001</v>
      </c>
      <c r="R200" s="38">
        <v>7.9939290000000003E-3</v>
      </c>
      <c r="S200" s="38">
        <v>8.7606837609999992</v>
      </c>
      <c r="T200" s="38">
        <v>0.1171793</v>
      </c>
      <c r="U200" s="38">
        <v>128.4188034</v>
      </c>
      <c r="V200" s="38">
        <v>93.802899999999994</v>
      </c>
      <c r="W200" s="38">
        <v>18.836600000000001</v>
      </c>
      <c r="X200" s="38">
        <v>0.63919999999999999</v>
      </c>
      <c r="Y200" s="38">
        <v>0.30099999999999999</v>
      </c>
      <c r="Z200" s="38" t="s">
        <v>34</v>
      </c>
      <c r="AA200" s="38">
        <v>2.0259805615550799</v>
      </c>
      <c r="AB200" s="38">
        <v>0.40683801295896299</v>
      </c>
      <c r="AC200" s="38">
        <v>0.15382059800664499</v>
      </c>
      <c r="AD200" s="38">
        <v>182.89115142642299</v>
      </c>
      <c r="AE200" s="38">
        <v>8.1349206793413106E-2</v>
      </c>
    </row>
    <row r="201" spans="1:31">
      <c r="A201" s="4" t="s">
        <v>4</v>
      </c>
      <c r="B201" s="4" t="s">
        <v>149</v>
      </c>
      <c r="C201" s="4">
        <v>95</v>
      </c>
      <c r="D201" s="4" t="s">
        <v>24</v>
      </c>
      <c r="E201" s="38" t="s">
        <v>34</v>
      </c>
      <c r="F201" s="38" t="s">
        <v>34</v>
      </c>
      <c r="G201" s="38" t="s">
        <v>34</v>
      </c>
      <c r="H201" s="38">
        <v>0.44060681200000001</v>
      </c>
      <c r="I201" s="38">
        <v>0.50832745999999995</v>
      </c>
      <c r="J201" s="38">
        <v>5.4899999999999997E-2</v>
      </c>
      <c r="K201" s="38">
        <f t="shared" si="11"/>
        <v>2.7974522292993631E-3</v>
      </c>
      <c r="L201" s="38">
        <f t="shared" si="12"/>
        <v>0.27974522292993631</v>
      </c>
      <c r="M201" s="38">
        <f t="shared" si="10"/>
        <v>0.11978690445859874</v>
      </c>
      <c r="N201" s="38">
        <v>2.5899999999999999E-2</v>
      </c>
      <c r="O201" s="38">
        <v>0.14230000000000001</v>
      </c>
      <c r="P201" s="38">
        <v>0.10800124799999999</v>
      </c>
      <c r="Q201" s="38">
        <v>117.3076923</v>
      </c>
      <c r="R201" s="38">
        <v>5.0951407999999997E-2</v>
      </c>
      <c r="S201" s="38">
        <v>55.341880340000003</v>
      </c>
      <c r="T201" s="38">
        <v>0.279937661</v>
      </c>
      <c r="U201" s="38">
        <v>304.0598291</v>
      </c>
      <c r="V201" s="38">
        <v>78.609099999999998</v>
      </c>
      <c r="W201" s="38">
        <v>17.526700000000002</v>
      </c>
      <c r="X201" s="38">
        <v>0.7097</v>
      </c>
      <c r="Y201" s="38">
        <v>0.311</v>
      </c>
      <c r="Z201" s="38" t="s">
        <v>34</v>
      </c>
      <c r="AA201" s="38">
        <v>1.4318597449908901</v>
      </c>
      <c r="AB201" s="38">
        <v>0.31924772313296901</v>
      </c>
      <c r="AC201" s="38">
        <v>0.17652733118971101</v>
      </c>
      <c r="AD201" s="38">
        <v>154.64263921528101</v>
      </c>
      <c r="AE201" s="38">
        <v>0.320544552586778</v>
      </c>
    </row>
    <row r="202" spans="1:31">
      <c r="A202" s="4" t="s">
        <v>4</v>
      </c>
      <c r="B202" s="4" t="s">
        <v>149</v>
      </c>
      <c r="C202" s="4">
        <v>105</v>
      </c>
      <c r="D202" s="4" t="s">
        <v>25</v>
      </c>
      <c r="E202" s="38" t="s">
        <v>34</v>
      </c>
      <c r="F202" s="38" t="s">
        <v>34</v>
      </c>
      <c r="G202" s="38" t="s">
        <v>34</v>
      </c>
      <c r="H202" s="38">
        <v>0.41152149900000001</v>
      </c>
      <c r="I202" s="38">
        <v>0.55705846999999997</v>
      </c>
      <c r="J202" s="38">
        <v>1.3899999999999999E-2</v>
      </c>
      <c r="K202" s="38">
        <f t="shared" si="11"/>
        <v>7.0828025477707003E-4</v>
      </c>
      <c r="L202" s="38">
        <f t="shared" si="12"/>
        <v>7.0828025477707002E-2</v>
      </c>
      <c r="M202" s="38">
        <f t="shared" si="10"/>
        <v>3.0328560509554139E-2</v>
      </c>
      <c r="N202" s="38">
        <v>1.8E-3</v>
      </c>
      <c r="O202" s="38">
        <v>0</v>
      </c>
      <c r="P202" s="38">
        <v>2.4952497000000001E-2</v>
      </c>
      <c r="Q202" s="38">
        <v>29.700854700000001</v>
      </c>
      <c r="R202" s="38">
        <v>3.2312590000000002E-3</v>
      </c>
      <c r="S202" s="38">
        <v>3.846153846</v>
      </c>
      <c r="T202" s="38">
        <v>9.9999999999999995E-7</v>
      </c>
      <c r="U202" s="38">
        <v>0</v>
      </c>
      <c r="V202" s="38">
        <v>6.3947000000000003</v>
      </c>
      <c r="W202" s="38">
        <v>1.1629</v>
      </c>
      <c r="X202" s="38">
        <v>0.57889999999999997</v>
      </c>
      <c r="Y202" s="38">
        <v>1.7000000000000001E-2</v>
      </c>
      <c r="Z202" s="38" t="s">
        <v>34</v>
      </c>
      <c r="AA202" s="38">
        <v>0.46005035971223002</v>
      </c>
      <c r="AB202" s="38">
        <v>8.3661870503597094E-2</v>
      </c>
      <c r="AC202" s="38">
        <v>0.81764705882352895</v>
      </c>
      <c r="AD202" s="38">
        <v>11.479405384501201</v>
      </c>
      <c r="AE202" s="38">
        <v>0.114649693958463</v>
      </c>
    </row>
    <row r="203" spans="1:31">
      <c r="A203" s="4" t="s">
        <v>4</v>
      </c>
      <c r="B203" s="4" t="s">
        <v>149</v>
      </c>
      <c r="C203" s="4">
        <v>115</v>
      </c>
      <c r="D203" s="4" t="s">
        <v>26</v>
      </c>
      <c r="E203" s="38" t="s">
        <v>34</v>
      </c>
      <c r="F203" s="38" t="s">
        <v>34</v>
      </c>
      <c r="G203" s="38" t="s">
        <v>34</v>
      </c>
      <c r="H203" s="38">
        <v>0.46367065699999999</v>
      </c>
      <c r="I203" s="38">
        <v>0.61004161000000001</v>
      </c>
      <c r="J203" s="38">
        <v>3.3000000000000002E-2</v>
      </c>
      <c r="K203" s="38">
        <f t="shared" si="11"/>
        <v>1.6815286624203823E-3</v>
      </c>
      <c r="L203" s="38">
        <f t="shared" si="12"/>
        <v>0.16815286624203823</v>
      </c>
      <c r="M203" s="38">
        <f t="shared" si="10"/>
        <v>7.2003057324840775E-2</v>
      </c>
      <c r="N203" s="38">
        <v>5.7000000000000002E-3</v>
      </c>
      <c r="O203" s="38">
        <v>0.64749999999999996</v>
      </c>
      <c r="P203" s="38">
        <v>5.4094670999999997E-2</v>
      </c>
      <c r="Q203" s="38">
        <v>70.512820509999997</v>
      </c>
      <c r="R203" s="38">
        <v>9.3436249999999995E-3</v>
      </c>
      <c r="S203" s="38">
        <v>12.179487180000001</v>
      </c>
      <c r="T203" s="38">
        <v>1.0614030080000001</v>
      </c>
      <c r="U203" s="38">
        <v>1383.5470089999999</v>
      </c>
      <c r="V203" s="38">
        <v>26.849399999999999</v>
      </c>
      <c r="W203" s="38">
        <v>7.0768000000000004</v>
      </c>
      <c r="X203" s="38">
        <v>0.83899999999999997</v>
      </c>
      <c r="Y203" s="38">
        <v>0.14799999999999999</v>
      </c>
      <c r="Z203" s="38" t="s">
        <v>34</v>
      </c>
      <c r="AA203" s="38">
        <v>0.81361818181818202</v>
      </c>
      <c r="AB203" s="38">
        <v>0.214448484848485</v>
      </c>
      <c r="AC203" s="38">
        <v>0.222972972972973</v>
      </c>
      <c r="AD203" s="38">
        <v>44.012407612654499</v>
      </c>
      <c r="AE203" s="38">
        <v>0.14728682182762301</v>
      </c>
    </row>
    <row r="204" spans="1:31">
      <c r="A204" s="4" t="s">
        <v>4</v>
      </c>
      <c r="B204" s="4" t="s">
        <v>150</v>
      </c>
      <c r="C204" s="4">
        <v>5</v>
      </c>
      <c r="D204" s="4" t="s">
        <v>148</v>
      </c>
      <c r="E204" s="38">
        <v>1.163882971</v>
      </c>
      <c r="F204" s="38">
        <v>44.440317155000002</v>
      </c>
      <c r="G204" s="38">
        <v>38.282886654999999</v>
      </c>
      <c r="H204" s="38">
        <v>0.50649350599999998</v>
      </c>
      <c r="I204" s="38">
        <v>0.28228466000000002</v>
      </c>
      <c r="J204" s="38">
        <v>0.38800000000000001</v>
      </c>
      <c r="K204" s="38">
        <f t="shared" si="11"/>
        <v>1.9770700636942674E-2</v>
      </c>
      <c r="L204" s="38">
        <f t="shared" si="12"/>
        <v>1.9770700636942675</v>
      </c>
      <c r="M204" s="38">
        <f t="shared" si="10"/>
        <v>0.84658140127388537</v>
      </c>
      <c r="N204" s="38">
        <v>8.1000000000000003E-2</v>
      </c>
      <c r="O204" s="38">
        <v>1.5529999999999999</v>
      </c>
      <c r="P204" s="38">
        <v>1.3744990610000001</v>
      </c>
      <c r="Q204" s="38">
        <v>829.0598291</v>
      </c>
      <c r="R204" s="38">
        <v>0.28694439199999999</v>
      </c>
      <c r="S204" s="38">
        <v>173.07692309999999</v>
      </c>
      <c r="T204" s="38">
        <v>5.5015387660000004</v>
      </c>
      <c r="U204" s="38">
        <v>3318.376068</v>
      </c>
      <c r="V204" s="38">
        <v>285.2568</v>
      </c>
      <c r="W204" s="38">
        <v>64.099299999999999</v>
      </c>
      <c r="X204" s="38">
        <v>0.71530000000000005</v>
      </c>
      <c r="Y204" s="38">
        <v>1.1459999999999999</v>
      </c>
      <c r="Z204" s="38">
        <v>50.76867816</v>
      </c>
      <c r="AA204" s="38">
        <v>0.73519793814432999</v>
      </c>
      <c r="AB204" s="38">
        <v>0.16520438144329899</v>
      </c>
      <c r="AC204" s="38">
        <v>0.33856893542757399</v>
      </c>
      <c r="AD204" s="38">
        <v>1010.52887535582</v>
      </c>
      <c r="AE204" s="38">
        <v>0.17270788932471701</v>
      </c>
    </row>
    <row r="205" spans="1:31">
      <c r="A205" s="4" t="s">
        <v>4</v>
      </c>
      <c r="B205" s="4" t="s">
        <v>150</v>
      </c>
      <c r="C205" s="4">
        <v>15</v>
      </c>
      <c r="D205" s="4" t="s">
        <v>16</v>
      </c>
      <c r="E205" s="38">
        <v>0.90265276999999999</v>
      </c>
      <c r="F205" s="38">
        <v>45.024398804999997</v>
      </c>
      <c r="G205" s="38">
        <v>50.40298911</v>
      </c>
      <c r="H205" s="38">
        <v>0.52684563799999995</v>
      </c>
      <c r="I205" s="38">
        <v>0.25786497000000003</v>
      </c>
      <c r="J205" s="38">
        <v>7.8E-2</v>
      </c>
      <c r="K205" s="38">
        <f t="shared" si="11"/>
        <v>3.9745222929936305E-3</v>
      </c>
      <c r="L205" s="38">
        <f t="shared" si="12"/>
        <v>0.39745222929936308</v>
      </c>
      <c r="M205" s="38">
        <f t="shared" si="10"/>
        <v>0.17018904458598727</v>
      </c>
      <c r="N205" s="38">
        <v>0.107</v>
      </c>
      <c r="O205" s="38">
        <v>0.59599999999999997</v>
      </c>
      <c r="P205" s="38">
        <v>0.302483893</v>
      </c>
      <c r="Q205" s="38">
        <v>166.66666670000001</v>
      </c>
      <c r="R205" s="38">
        <v>0.41494585299999998</v>
      </c>
      <c r="S205" s="38">
        <v>228.63247860000001</v>
      </c>
      <c r="T205" s="38">
        <v>2.3112871830000001</v>
      </c>
      <c r="U205" s="38">
        <v>1273.5042739999999</v>
      </c>
      <c r="V205" s="38">
        <v>61.945399999999999</v>
      </c>
      <c r="W205" s="38">
        <v>13.5602</v>
      </c>
      <c r="X205" s="38">
        <v>0.69679999999999997</v>
      </c>
      <c r="Y205" s="38">
        <v>0.23599999999999999</v>
      </c>
      <c r="Z205" s="38">
        <v>17.5508399666667</v>
      </c>
      <c r="AA205" s="38">
        <v>0.79417179487179501</v>
      </c>
      <c r="AB205" s="38">
        <v>0.17384871794871801</v>
      </c>
      <c r="AC205" s="38">
        <v>0.33050847457627103</v>
      </c>
      <c r="AD205" s="38">
        <v>240.22417624231801</v>
      </c>
      <c r="AE205" s="38">
        <v>0.57837837825029303</v>
      </c>
    </row>
    <row r="206" spans="1:31">
      <c r="A206" s="4" t="s">
        <v>4</v>
      </c>
      <c r="B206" s="4" t="s">
        <v>150</v>
      </c>
      <c r="C206" s="4">
        <v>25</v>
      </c>
      <c r="D206" s="4" t="s">
        <v>17</v>
      </c>
      <c r="E206" s="38">
        <v>1.009929955</v>
      </c>
      <c r="F206" s="38">
        <v>43.521156310000002</v>
      </c>
      <c r="G206" s="38">
        <v>44.001613130000003</v>
      </c>
      <c r="H206" s="38">
        <v>0.485611511</v>
      </c>
      <c r="I206" s="38">
        <v>0.38102828</v>
      </c>
      <c r="J206" s="38">
        <v>0.245</v>
      </c>
      <c r="K206" s="38">
        <f t="shared" si="11"/>
        <v>1.2484076433121018E-2</v>
      </c>
      <c r="L206" s="38">
        <f t="shared" si="12"/>
        <v>1.2484076433121019</v>
      </c>
      <c r="M206" s="38">
        <f t="shared" si="10"/>
        <v>0.53456815286624204</v>
      </c>
      <c r="N206" s="38">
        <v>1.7000000000000001E-2</v>
      </c>
      <c r="O206" s="38">
        <v>0.41499999999999998</v>
      </c>
      <c r="P206" s="38">
        <v>0.64299689299999996</v>
      </c>
      <c r="Q206" s="38">
        <v>523.50427349999995</v>
      </c>
      <c r="R206" s="38">
        <v>4.4616111E-2</v>
      </c>
      <c r="S206" s="38">
        <v>36.324786320000001</v>
      </c>
      <c r="T206" s="38">
        <v>1.089158002</v>
      </c>
      <c r="U206" s="38">
        <v>886.75213680000002</v>
      </c>
      <c r="V206" s="38">
        <v>174.17939999999999</v>
      </c>
      <c r="W206" s="38">
        <v>41.1691</v>
      </c>
      <c r="X206" s="38">
        <v>0.75239999999999996</v>
      </c>
      <c r="Y206" s="38">
        <v>0.77400000000000002</v>
      </c>
      <c r="Z206" s="38" t="s">
        <v>34</v>
      </c>
      <c r="AA206" s="38">
        <v>0.71093632653061201</v>
      </c>
      <c r="AB206" s="38">
        <v>0.168037142857143</v>
      </c>
      <c r="AC206" s="38">
        <v>0.31653746770025798</v>
      </c>
      <c r="AD206" s="38">
        <v>457.12984873458697</v>
      </c>
      <c r="AE206" s="38">
        <v>6.4885496260917094E-2</v>
      </c>
    </row>
    <row r="207" spans="1:31">
      <c r="A207" s="4" t="s">
        <v>4</v>
      </c>
      <c r="B207" s="4" t="s">
        <v>150</v>
      </c>
      <c r="C207" s="4">
        <v>35</v>
      </c>
      <c r="D207" s="4" t="s">
        <v>18</v>
      </c>
      <c r="E207" s="38">
        <v>1.1359852555000001</v>
      </c>
      <c r="F207" s="38">
        <v>45.008014680000002</v>
      </c>
      <c r="G207" s="38">
        <v>40.319150935000003</v>
      </c>
      <c r="H207" s="38">
        <v>0.47560975599999999</v>
      </c>
      <c r="I207" s="38">
        <v>0.31437174000000001</v>
      </c>
      <c r="J207" s="38">
        <v>6.4000000000000001E-2</v>
      </c>
      <c r="K207" s="38">
        <f t="shared" si="11"/>
        <v>3.2611464968152868E-3</v>
      </c>
      <c r="L207" s="38">
        <f t="shared" si="12"/>
        <v>0.3261146496815287</v>
      </c>
      <c r="M207" s="38">
        <f t="shared" si="10"/>
        <v>0.1396422929936306</v>
      </c>
      <c r="N207" s="38">
        <v>1.6E-2</v>
      </c>
      <c r="O207" s="38">
        <v>0</v>
      </c>
      <c r="P207" s="38">
        <v>0.20358064000000001</v>
      </c>
      <c r="Q207" s="38">
        <v>136.75213679999999</v>
      </c>
      <c r="R207" s="38">
        <v>5.0895160000000002E-2</v>
      </c>
      <c r="S207" s="38">
        <v>34.188034190000003</v>
      </c>
      <c r="T207" s="38">
        <v>9.9999999999999995E-7</v>
      </c>
      <c r="U207" s="38">
        <v>0</v>
      </c>
      <c r="V207" s="38">
        <v>47.209499999999998</v>
      </c>
      <c r="W207" s="38">
        <v>10.743499999999999</v>
      </c>
      <c r="X207" s="38">
        <v>0.72440000000000004</v>
      </c>
      <c r="Y207" s="38">
        <v>0.19500000000000001</v>
      </c>
      <c r="Z207" s="38" t="s">
        <v>34</v>
      </c>
      <c r="AA207" s="38">
        <v>0.73764843749999998</v>
      </c>
      <c r="AB207" s="38">
        <v>0.16786718749999999</v>
      </c>
      <c r="AC207" s="38">
        <v>0.32820512820512798</v>
      </c>
      <c r="AD207" s="38">
        <v>150.17094093763001</v>
      </c>
      <c r="AE207" s="38">
        <v>0.2</v>
      </c>
    </row>
    <row r="208" spans="1:31">
      <c r="A208" s="4" t="s">
        <v>4</v>
      </c>
      <c r="B208" s="4" t="s">
        <v>150</v>
      </c>
      <c r="C208" s="4">
        <v>45</v>
      </c>
      <c r="D208" s="4" t="s">
        <v>19</v>
      </c>
      <c r="E208" s="38">
        <v>0.957061261</v>
      </c>
      <c r="F208" s="38">
        <v>40.767564774999997</v>
      </c>
      <c r="G208" s="38">
        <v>42.729130499999997</v>
      </c>
      <c r="H208" s="38">
        <v>0.36196318999999999</v>
      </c>
      <c r="I208" s="38">
        <v>0.30695396000000003</v>
      </c>
      <c r="J208" s="38">
        <v>1.2E-2</v>
      </c>
      <c r="K208" s="38">
        <f t="shared" si="11"/>
        <v>6.1146496815286629E-4</v>
      </c>
      <c r="L208" s="38">
        <f t="shared" si="12"/>
        <v>6.1146496815286631E-2</v>
      </c>
      <c r="M208" s="38">
        <f t="shared" si="10"/>
        <v>2.6182929936305735E-2</v>
      </c>
      <c r="N208" s="38">
        <v>0</v>
      </c>
      <c r="O208" s="38">
        <v>0</v>
      </c>
      <c r="P208" s="38">
        <v>3.9093810999999999E-2</v>
      </c>
      <c r="Q208" s="38">
        <v>25.641025639999999</v>
      </c>
      <c r="R208" s="38">
        <v>0</v>
      </c>
      <c r="S208" s="38">
        <v>0</v>
      </c>
      <c r="T208" s="38">
        <v>9.9999999999999995E-7</v>
      </c>
      <c r="U208" s="38">
        <v>0</v>
      </c>
      <c r="V208" s="38">
        <v>30.092099999999999</v>
      </c>
      <c r="W208" s="38">
        <v>5.4142999999999999</v>
      </c>
      <c r="X208" s="38">
        <v>0.57269999999999999</v>
      </c>
      <c r="Y208" s="38">
        <v>7.8E-2</v>
      </c>
      <c r="Z208" s="38" t="s">
        <v>34</v>
      </c>
      <c r="AA208" s="38">
        <v>2.5076749999999999</v>
      </c>
      <c r="AB208" s="38">
        <v>0.45119166666666699</v>
      </c>
      <c r="AC208" s="38">
        <v>0.15384615384615399</v>
      </c>
      <c r="AD208" s="38">
        <v>98.034571699286701</v>
      </c>
      <c r="AE208" s="38">
        <v>0</v>
      </c>
    </row>
    <row r="209" spans="1:31">
      <c r="A209" s="4" t="s">
        <v>4</v>
      </c>
      <c r="B209" s="4" t="s">
        <v>150</v>
      </c>
      <c r="C209" s="4">
        <v>55</v>
      </c>
      <c r="D209" s="4" t="s">
        <v>20</v>
      </c>
      <c r="E209" s="38">
        <v>1.6170856950000001</v>
      </c>
      <c r="F209" s="38">
        <v>39.889226909999998</v>
      </c>
      <c r="G209" s="38">
        <v>24.667813474999999</v>
      </c>
      <c r="H209" s="38">
        <v>0.40209790200000001</v>
      </c>
      <c r="I209" s="38">
        <v>0.56574508999999995</v>
      </c>
      <c r="J209" s="38">
        <v>1.7999999999999999E-2</v>
      </c>
      <c r="K209" s="38">
        <f t="shared" si="11"/>
        <v>9.1719745222929928E-4</v>
      </c>
      <c r="L209" s="38">
        <f t="shared" si="12"/>
        <v>9.171974522292993E-2</v>
      </c>
      <c r="M209" s="38">
        <f t="shared" si="10"/>
        <v>3.9274394904458595E-2</v>
      </c>
      <c r="N209" s="38">
        <v>2.8000000000000001E-2</v>
      </c>
      <c r="O209" s="38">
        <v>0</v>
      </c>
      <c r="P209" s="38">
        <v>3.1816448999999997E-2</v>
      </c>
      <c r="Q209" s="38">
        <v>38.46153846</v>
      </c>
      <c r="R209" s="38">
        <v>4.9492254999999999E-2</v>
      </c>
      <c r="S209" s="38">
        <v>59.829059829999998</v>
      </c>
      <c r="T209" s="38">
        <v>9.9999999999999995E-7</v>
      </c>
      <c r="U209" s="38">
        <v>0</v>
      </c>
      <c r="V209" s="38">
        <v>53.5533</v>
      </c>
      <c r="W209" s="38">
        <v>8.8109000000000002</v>
      </c>
      <c r="X209" s="38">
        <v>0.52370000000000005</v>
      </c>
      <c r="Y209" s="38">
        <v>0.115</v>
      </c>
      <c r="Z209" s="38" t="s">
        <v>34</v>
      </c>
      <c r="AA209" s="38">
        <v>2.9751833333333302</v>
      </c>
      <c r="AB209" s="38">
        <v>0.48949444444444401</v>
      </c>
      <c r="AC209" s="38">
        <v>0.15652173913043499</v>
      </c>
      <c r="AD209" s="38">
        <v>94.659769826725295</v>
      </c>
      <c r="AE209" s="38">
        <v>0.60869565698648898</v>
      </c>
    </row>
    <row r="210" spans="1:31">
      <c r="A210" s="4" t="s">
        <v>4</v>
      </c>
      <c r="B210" s="4" t="s">
        <v>150</v>
      </c>
      <c r="C210" s="4">
        <v>65</v>
      </c>
      <c r="D210" s="4" t="s">
        <v>21</v>
      </c>
      <c r="E210" s="38">
        <v>1.724069536</v>
      </c>
      <c r="F210" s="38">
        <v>43.821670535000003</v>
      </c>
      <c r="G210" s="38">
        <v>25.446309825</v>
      </c>
      <c r="H210" s="38">
        <v>0.36563876699999998</v>
      </c>
      <c r="I210" s="38">
        <v>0.42712612999999999</v>
      </c>
      <c r="J210" s="38">
        <v>0.23499999999999999</v>
      </c>
      <c r="K210" s="38">
        <f t="shared" si="11"/>
        <v>1.1974522292993631E-2</v>
      </c>
      <c r="L210" s="38">
        <f t="shared" si="12"/>
        <v>1.197452229299363</v>
      </c>
      <c r="M210" s="38">
        <f t="shared" si="10"/>
        <v>0.51274904458598725</v>
      </c>
      <c r="N210" s="38">
        <v>4.0000000000000001E-3</v>
      </c>
      <c r="O210" s="38">
        <v>0.308</v>
      </c>
      <c r="P210" s="38">
        <v>0.55018876999999999</v>
      </c>
      <c r="Q210" s="38">
        <v>502.13675210000002</v>
      </c>
      <c r="R210" s="38">
        <v>9.3649149999999997E-3</v>
      </c>
      <c r="S210" s="38">
        <v>8.5470085470000008</v>
      </c>
      <c r="T210" s="38">
        <v>0.72109847299999996</v>
      </c>
      <c r="U210" s="38">
        <v>658.11965810000004</v>
      </c>
      <c r="V210" s="38">
        <v>72.915099999999995</v>
      </c>
      <c r="W210" s="38">
        <v>22.221900000000002</v>
      </c>
      <c r="X210" s="38">
        <v>0.97009999999999996</v>
      </c>
      <c r="Y210" s="38">
        <v>0.53900000000000003</v>
      </c>
      <c r="Z210" s="38" t="s">
        <v>34</v>
      </c>
      <c r="AA210" s="38">
        <v>0.31027702127659601</v>
      </c>
      <c r="AB210" s="38">
        <v>9.4561276595744703E-2</v>
      </c>
      <c r="AC210" s="38">
        <v>0.43599257884972198</v>
      </c>
      <c r="AD210" s="38">
        <v>170.71093262311101</v>
      </c>
      <c r="AE210" s="38">
        <v>1.6736401262373999E-2</v>
      </c>
    </row>
    <row r="211" spans="1:31">
      <c r="A211" s="4" t="s">
        <v>4</v>
      </c>
      <c r="B211" s="4" t="s">
        <v>150</v>
      </c>
      <c r="C211" s="4">
        <v>75</v>
      </c>
      <c r="D211" s="4" t="s">
        <v>22</v>
      </c>
      <c r="E211" s="38">
        <v>1.3696241975000001</v>
      </c>
      <c r="F211" s="38">
        <v>45.981754299999999</v>
      </c>
      <c r="G211" s="38">
        <v>33.578981210000002</v>
      </c>
      <c r="H211" s="38">
        <v>0.41647421099999998</v>
      </c>
      <c r="I211" s="38">
        <v>0.39421119999999998</v>
      </c>
      <c r="J211" s="38">
        <v>6.8000000000000005E-2</v>
      </c>
      <c r="K211" s="38">
        <f t="shared" si="11"/>
        <v>3.4649681528662424E-3</v>
      </c>
      <c r="L211" s="38">
        <f t="shared" si="12"/>
        <v>0.34649681528662424</v>
      </c>
      <c r="M211" s="38">
        <f t="shared" si="10"/>
        <v>0.1483699363057325</v>
      </c>
      <c r="N211" s="38">
        <v>2.1000000000000001E-2</v>
      </c>
      <c r="O211" s="38">
        <v>0.625</v>
      </c>
      <c r="P211" s="38">
        <v>0.17249636700000001</v>
      </c>
      <c r="Q211" s="38">
        <v>145.29914529999999</v>
      </c>
      <c r="R211" s="38">
        <v>5.3270936999999997E-2</v>
      </c>
      <c r="S211" s="38">
        <v>44.871794870000002</v>
      </c>
      <c r="T211" s="38">
        <v>1.585444554</v>
      </c>
      <c r="U211" s="38">
        <v>1335.4700849999999</v>
      </c>
      <c r="V211" s="38">
        <v>49.320599999999999</v>
      </c>
      <c r="W211" s="38">
        <v>11.365600000000001</v>
      </c>
      <c r="X211" s="38">
        <v>0.73350000000000004</v>
      </c>
      <c r="Y211" s="38">
        <v>0.20799999999999999</v>
      </c>
      <c r="Z211" s="38" t="s">
        <v>34</v>
      </c>
      <c r="AA211" s="38">
        <v>0.72530294117647098</v>
      </c>
      <c r="AB211" s="38">
        <v>0.16714117647058799</v>
      </c>
      <c r="AC211" s="38">
        <v>0.32692307692307698</v>
      </c>
      <c r="AD211" s="38">
        <v>125.11212263882901</v>
      </c>
      <c r="AE211" s="38">
        <v>0.23595505662768601</v>
      </c>
    </row>
    <row r="212" spans="1:31">
      <c r="A212" s="4" t="s">
        <v>4</v>
      </c>
      <c r="B212" s="4" t="s">
        <v>150</v>
      </c>
      <c r="C212" s="4">
        <v>85</v>
      </c>
      <c r="D212" s="4" t="s">
        <v>23</v>
      </c>
      <c r="E212" s="38">
        <v>0.84553581499999997</v>
      </c>
      <c r="F212" s="38">
        <v>39.55604744</v>
      </c>
      <c r="G212" s="38">
        <v>46.829645114999998</v>
      </c>
      <c r="H212" s="38">
        <v>0.408450704</v>
      </c>
      <c r="I212" s="38">
        <v>0.57044240000000002</v>
      </c>
      <c r="J212" s="38">
        <v>9.6000000000000002E-2</v>
      </c>
      <c r="K212" s="38">
        <f t="shared" si="11"/>
        <v>4.8917197452229303E-3</v>
      </c>
      <c r="L212" s="38">
        <f t="shared" si="12"/>
        <v>0.48917197452229305</v>
      </c>
      <c r="M212" s="38">
        <f t="shared" si="10"/>
        <v>0.20946343949044588</v>
      </c>
      <c r="N212" s="38">
        <v>1.2E-2</v>
      </c>
      <c r="O212" s="38">
        <v>0.188</v>
      </c>
      <c r="P212" s="38">
        <v>0.16829043599999999</v>
      </c>
      <c r="Q212" s="38">
        <v>205.1282051</v>
      </c>
      <c r="R212" s="38">
        <v>2.1036303999999999E-2</v>
      </c>
      <c r="S212" s="38">
        <v>25.641025639999999</v>
      </c>
      <c r="T212" s="38">
        <v>0.32956877000000001</v>
      </c>
      <c r="U212" s="38">
        <v>401.7094017</v>
      </c>
      <c r="V212" s="38">
        <v>82.095600000000005</v>
      </c>
      <c r="W212" s="38">
        <v>18.610099999999999</v>
      </c>
      <c r="X212" s="38">
        <v>0.72160000000000002</v>
      </c>
      <c r="Y212" s="38">
        <v>0.33600000000000002</v>
      </c>
      <c r="Z212" s="38" t="s">
        <v>34</v>
      </c>
      <c r="AA212" s="38">
        <v>0.85516250000000005</v>
      </c>
      <c r="AB212" s="38">
        <v>0.193855208333333</v>
      </c>
      <c r="AC212" s="38">
        <v>0.28571428571428598</v>
      </c>
      <c r="AD212" s="38">
        <v>143.915669662704</v>
      </c>
      <c r="AE212" s="38">
        <v>0.11111110876361199</v>
      </c>
    </row>
    <row r="213" spans="1:31">
      <c r="A213" s="4" t="s">
        <v>4</v>
      </c>
      <c r="B213" s="4" t="s">
        <v>150</v>
      </c>
      <c r="C213" s="4">
        <v>95</v>
      </c>
      <c r="D213" s="4" t="s">
        <v>24</v>
      </c>
      <c r="E213" s="38">
        <v>1.7920779585</v>
      </c>
      <c r="F213" s="38">
        <v>44.09131241</v>
      </c>
      <c r="G213" s="38">
        <v>24.605342749999998</v>
      </c>
      <c r="H213" s="38">
        <v>0.39822259799999998</v>
      </c>
      <c r="I213" s="38">
        <v>0.43158363999999999</v>
      </c>
      <c r="J213" s="38">
        <v>7.1999999999999995E-2</v>
      </c>
      <c r="K213" s="38">
        <f t="shared" si="11"/>
        <v>3.6687898089171971E-3</v>
      </c>
      <c r="L213" s="38">
        <f t="shared" si="12"/>
        <v>0.36687898089171972</v>
      </c>
      <c r="M213" s="38">
        <f t="shared" si="10"/>
        <v>0.15709757961783438</v>
      </c>
      <c r="N213" s="38">
        <v>1.0999999999999999E-2</v>
      </c>
      <c r="O213" s="38">
        <v>0</v>
      </c>
      <c r="P213" s="38">
        <v>0.16682745399999999</v>
      </c>
      <c r="Q213" s="38">
        <v>153.8461538</v>
      </c>
      <c r="R213" s="38">
        <v>2.5487527999999999E-2</v>
      </c>
      <c r="S213" s="38">
        <v>23.5042735</v>
      </c>
      <c r="T213" s="38">
        <v>9.9999999999999995E-7</v>
      </c>
      <c r="U213" s="38">
        <v>0</v>
      </c>
      <c r="V213" s="38">
        <v>24.7043</v>
      </c>
      <c r="W213" s="38">
        <v>7.9621000000000004</v>
      </c>
      <c r="X213" s="38">
        <v>1.0259</v>
      </c>
      <c r="Y213" s="38">
        <v>0.20399999999999999</v>
      </c>
      <c r="Z213" s="38" t="s">
        <v>34</v>
      </c>
      <c r="AA213" s="38">
        <v>0.343115277777778</v>
      </c>
      <c r="AB213" s="38">
        <v>0.110584722222222</v>
      </c>
      <c r="AC213" s="38">
        <v>0.35294117647058798</v>
      </c>
      <c r="AD213" s="38">
        <v>57.241048340015901</v>
      </c>
      <c r="AE213" s="38">
        <v>0.132530121860189</v>
      </c>
    </row>
    <row r="214" spans="1:31">
      <c r="A214" s="4" t="s">
        <v>4</v>
      </c>
      <c r="B214" s="4" t="s">
        <v>150</v>
      </c>
      <c r="C214" s="4">
        <v>115</v>
      </c>
      <c r="D214" s="4" t="s">
        <v>26</v>
      </c>
      <c r="E214" s="38">
        <v>1.542114854</v>
      </c>
      <c r="F214" s="38">
        <v>49.804332735000003</v>
      </c>
      <c r="G214" s="38">
        <v>32.316617725</v>
      </c>
      <c r="H214" s="38">
        <v>0.37595334200000002</v>
      </c>
      <c r="I214" s="38">
        <v>0.39549306000000001</v>
      </c>
      <c r="J214" s="38">
        <v>4.7E-2</v>
      </c>
      <c r="K214" s="38">
        <f t="shared" si="11"/>
        <v>2.3949044585987261E-3</v>
      </c>
      <c r="L214" s="38">
        <f t="shared" si="12"/>
        <v>0.23949044585987261</v>
      </c>
      <c r="M214" s="38">
        <f t="shared" si="10"/>
        <v>0.10254980891719745</v>
      </c>
      <c r="N214" s="38">
        <v>4.0000000000000001E-3</v>
      </c>
      <c r="O214" s="38">
        <v>0</v>
      </c>
      <c r="P214" s="38">
        <v>0.118839001</v>
      </c>
      <c r="Q214" s="38">
        <v>100.42735039999999</v>
      </c>
      <c r="R214" s="38">
        <v>1.0113957E-2</v>
      </c>
      <c r="S214" s="38">
        <v>8.5470085470000008</v>
      </c>
      <c r="T214" s="38">
        <v>9.9999999999999995E-7</v>
      </c>
      <c r="U214" s="38">
        <v>0</v>
      </c>
      <c r="V214" s="38">
        <v>36.226900000000001</v>
      </c>
      <c r="W214" s="38">
        <v>10.146000000000001</v>
      </c>
      <c r="X214" s="38">
        <v>0.89149999999999996</v>
      </c>
      <c r="Y214" s="38">
        <v>0.22600000000000001</v>
      </c>
      <c r="Z214" s="38" t="s">
        <v>34</v>
      </c>
      <c r="AA214" s="38">
        <v>0.77078510638297904</v>
      </c>
      <c r="AB214" s="38">
        <v>0.21587234042553199</v>
      </c>
      <c r="AC214" s="38">
        <v>0.20796460176991099</v>
      </c>
      <c r="AD214" s="38">
        <v>91.599331730372199</v>
      </c>
      <c r="AE214" s="38">
        <v>7.8431368747663793E-2</v>
      </c>
    </row>
    <row r="215" spans="1:31">
      <c r="A215" s="4" t="s">
        <v>4</v>
      </c>
      <c r="B215" s="4" t="s">
        <v>151</v>
      </c>
      <c r="C215" s="4">
        <v>5</v>
      </c>
      <c r="D215" s="4" t="s">
        <v>148</v>
      </c>
      <c r="E215" s="38" t="s">
        <v>34</v>
      </c>
      <c r="F215" s="38" t="s">
        <v>34</v>
      </c>
      <c r="G215" s="38" t="s">
        <v>34</v>
      </c>
      <c r="H215" s="38">
        <v>0.79365628600000004</v>
      </c>
      <c r="I215" s="38">
        <v>0.15683048999999999</v>
      </c>
      <c r="J215" s="38">
        <v>0.3296</v>
      </c>
      <c r="K215" s="38">
        <f t="shared" si="11"/>
        <v>1.6794904458598728E-2</v>
      </c>
      <c r="L215" s="38">
        <f t="shared" si="12"/>
        <v>1.6794904458598727</v>
      </c>
      <c r="M215" s="38">
        <f t="shared" si="10"/>
        <v>0.71915780891719749</v>
      </c>
      <c r="N215" s="38">
        <v>0.1086</v>
      </c>
      <c r="O215" s="38">
        <v>1.2535000000000001</v>
      </c>
      <c r="P215" s="38">
        <v>2.101632151</v>
      </c>
      <c r="Q215" s="38">
        <v>704.27350430000001</v>
      </c>
      <c r="R215" s="38">
        <v>0.69246738900000004</v>
      </c>
      <c r="S215" s="38">
        <v>232.05128210000001</v>
      </c>
      <c r="T215" s="38">
        <v>7.99270601</v>
      </c>
      <c r="U215" s="38">
        <v>2678.418803</v>
      </c>
      <c r="V215" s="38">
        <v>345.91640000000001</v>
      </c>
      <c r="W215" s="38">
        <v>77.354600000000005</v>
      </c>
      <c r="X215" s="38">
        <v>0.71179999999999999</v>
      </c>
      <c r="Y215" s="38">
        <v>1.377</v>
      </c>
      <c r="Z215" s="38">
        <v>63.915327406666698</v>
      </c>
      <c r="AA215" s="38">
        <v>1.0495036407767</v>
      </c>
      <c r="AB215" s="38">
        <v>0.23469235436893199</v>
      </c>
      <c r="AC215" s="38">
        <v>0.239360929557008</v>
      </c>
      <c r="AD215" s="38">
        <v>2205.6705937729298</v>
      </c>
      <c r="AE215" s="38">
        <v>0.247832040013864</v>
      </c>
    </row>
    <row r="216" spans="1:31">
      <c r="A216" s="4" t="s">
        <v>4</v>
      </c>
      <c r="B216" s="4" t="s">
        <v>151</v>
      </c>
      <c r="C216" s="4">
        <v>15</v>
      </c>
      <c r="D216" s="4" t="s">
        <v>16</v>
      </c>
      <c r="E216" s="38" t="s">
        <v>34</v>
      </c>
      <c r="F216" s="38" t="s">
        <v>34</v>
      </c>
      <c r="G216" s="38" t="s">
        <v>34</v>
      </c>
      <c r="H216" s="38">
        <v>0.74582417599999995</v>
      </c>
      <c r="I216" s="38">
        <v>0.20758103999999999</v>
      </c>
      <c r="J216" s="38">
        <v>8.4699999999999998E-2</v>
      </c>
      <c r="K216" s="38">
        <f t="shared" si="11"/>
        <v>4.3159235668789805E-3</v>
      </c>
      <c r="L216" s="38">
        <f t="shared" si="12"/>
        <v>0.43159235668789808</v>
      </c>
      <c r="M216" s="38">
        <f t="shared" si="10"/>
        <v>0.18480784713375797</v>
      </c>
      <c r="N216" s="38">
        <v>3.2099999999999997E-2</v>
      </c>
      <c r="O216" s="38">
        <v>0.54179999999999995</v>
      </c>
      <c r="P216" s="38">
        <v>0.40803341199999998</v>
      </c>
      <c r="Q216" s="38">
        <v>180.98290600000001</v>
      </c>
      <c r="R216" s="38">
        <v>0.15463840100000001</v>
      </c>
      <c r="S216" s="38">
        <v>68.589743589999998</v>
      </c>
      <c r="T216" s="38">
        <v>2.6100649649999998</v>
      </c>
      <c r="U216" s="38">
        <v>1157.6923079999999</v>
      </c>
      <c r="V216" s="38">
        <v>147.7482</v>
      </c>
      <c r="W216" s="38">
        <v>31.6374</v>
      </c>
      <c r="X216" s="38">
        <v>0.68159999999999998</v>
      </c>
      <c r="Y216" s="38">
        <v>0.53900000000000003</v>
      </c>
      <c r="Z216" s="38">
        <v>27.105263156666702</v>
      </c>
      <c r="AA216" s="38">
        <v>1.7443707201889</v>
      </c>
      <c r="AB216" s="38">
        <v>0.37352302243211299</v>
      </c>
      <c r="AC216" s="38">
        <v>0.157142857142857</v>
      </c>
      <c r="AD216" s="38">
        <v>711.76153660276498</v>
      </c>
      <c r="AE216" s="38">
        <v>0.27482876772432202</v>
      </c>
    </row>
    <row r="217" spans="1:31">
      <c r="A217" s="4" t="s">
        <v>4</v>
      </c>
      <c r="B217" s="4" t="s">
        <v>151</v>
      </c>
      <c r="C217" s="4">
        <v>25</v>
      </c>
      <c r="D217" s="4" t="s">
        <v>17</v>
      </c>
      <c r="E217" s="38" t="s">
        <v>34</v>
      </c>
      <c r="F217" s="38" t="s">
        <v>34</v>
      </c>
      <c r="G217" s="38" t="s">
        <v>34</v>
      </c>
      <c r="H217" s="38">
        <v>0.57141619700000001</v>
      </c>
      <c r="I217" s="38">
        <v>0.45729450999999999</v>
      </c>
      <c r="J217" s="38">
        <v>0.1618</v>
      </c>
      <c r="K217" s="38">
        <f t="shared" si="11"/>
        <v>8.2445859872611466E-3</v>
      </c>
      <c r="L217" s="38">
        <f t="shared" si="12"/>
        <v>0.8244585987261146</v>
      </c>
      <c r="M217" s="38">
        <f t="shared" si="10"/>
        <v>0.35303317197452233</v>
      </c>
      <c r="N217" s="38">
        <v>7.7700000000000005E-2</v>
      </c>
      <c r="O217" s="38">
        <v>0.20069999999999999</v>
      </c>
      <c r="P217" s="38">
        <v>0.35382012299999999</v>
      </c>
      <c r="Q217" s="38">
        <v>345.72649569999999</v>
      </c>
      <c r="R217" s="38">
        <v>0.169912383</v>
      </c>
      <c r="S217" s="38">
        <v>166.02564100000001</v>
      </c>
      <c r="T217" s="38">
        <v>0.43888565400000001</v>
      </c>
      <c r="U217" s="38">
        <v>428.84615380000002</v>
      </c>
      <c r="V217" s="38">
        <v>209.42240000000001</v>
      </c>
      <c r="W217" s="38">
        <v>44.721400000000003</v>
      </c>
      <c r="X217" s="38">
        <v>0.67969999999999997</v>
      </c>
      <c r="Y217" s="38">
        <v>0.76</v>
      </c>
      <c r="Z217" s="38" t="s">
        <v>34</v>
      </c>
      <c r="AA217" s="38">
        <v>1.29432880098888</v>
      </c>
      <c r="AB217" s="38">
        <v>0.27639925834363399</v>
      </c>
      <c r="AC217" s="38">
        <v>0.212894736842105</v>
      </c>
      <c r="AD217" s="38">
        <v>457.95957620396501</v>
      </c>
      <c r="AE217" s="38">
        <v>0.324425887363195</v>
      </c>
    </row>
    <row r="218" spans="1:31">
      <c r="A218" s="4" t="s">
        <v>4</v>
      </c>
      <c r="B218" s="4" t="s">
        <v>151</v>
      </c>
      <c r="C218" s="4">
        <v>35</v>
      </c>
      <c r="D218" s="4" t="s">
        <v>18</v>
      </c>
      <c r="E218" s="38" t="s">
        <v>34</v>
      </c>
      <c r="F218" s="38" t="s">
        <v>34</v>
      </c>
      <c r="G218" s="38" t="s">
        <v>34</v>
      </c>
      <c r="H218" s="38">
        <v>0.56344743799999997</v>
      </c>
      <c r="I218" s="38">
        <v>0.32025381000000003</v>
      </c>
      <c r="J218" s="38">
        <v>5.4300000000000001E-2</v>
      </c>
      <c r="K218" s="38">
        <f t="shared" si="11"/>
        <v>2.7668789808917198E-3</v>
      </c>
      <c r="L218" s="38">
        <f t="shared" si="12"/>
        <v>0.27668789808917199</v>
      </c>
      <c r="M218" s="38">
        <f t="shared" si="10"/>
        <v>0.11847775796178345</v>
      </c>
      <c r="N218" s="38">
        <v>1.43E-2</v>
      </c>
      <c r="O218" s="38">
        <v>5.0700000000000002E-2</v>
      </c>
      <c r="P218" s="38">
        <v>0.169553018</v>
      </c>
      <c r="Q218" s="38">
        <v>116.02564099999999</v>
      </c>
      <c r="R218" s="38">
        <v>4.4652084000000002E-2</v>
      </c>
      <c r="S218" s="38">
        <v>30.555555559999998</v>
      </c>
      <c r="T218" s="38">
        <v>0.15831193399999999</v>
      </c>
      <c r="U218" s="38">
        <v>108.33333330000001</v>
      </c>
      <c r="V218" s="38">
        <v>117.7452</v>
      </c>
      <c r="W218" s="38">
        <v>25.048999999999999</v>
      </c>
      <c r="X218" s="38">
        <v>0.67720000000000002</v>
      </c>
      <c r="Y218" s="38">
        <v>0.42399999999999999</v>
      </c>
      <c r="Z218" s="38" t="s">
        <v>34</v>
      </c>
      <c r="AA218" s="38">
        <v>2.16841988950276</v>
      </c>
      <c r="AB218" s="38">
        <v>0.46130755064456702</v>
      </c>
      <c r="AC218" s="38">
        <v>0.12806603773584899</v>
      </c>
      <c r="AD218" s="38">
        <v>367.66213647856398</v>
      </c>
      <c r="AE218" s="38">
        <v>0.208454810754228</v>
      </c>
    </row>
    <row r="219" spans="1:31">
      <c r="A219" s="4" t="s">
        <v>4</v>
      </c>
      <c r="B219" s="4" t="s">
        <v>151</v>
      </c>
      <c r="C219" s="4">
        <v>45</v>
      </c>
      <c r="D219" s="4" t="s">
        <v>19</v>
      </c>
      <c r="E219" s="38" t="s">
        <v>34</v>
      </c>
      <c r="F219" s="38" t="s">
        <v>34</v>
      </c>
      <c r="G219" s="38" t="s">
        <v>34</v>
      </c>
      <c r="H219" s="38">
        <v>0.54530123100000005</v>
      </c>
      <c r="I219" s="38">
        <v>0.33533914999999997</v>
      </c>
      <c r="J219" s="38">
        <v>8.5900000000000004E-2</v>
      </c>
      <c r="K219" s="38">
        <f t="shared" si="11"/>
        <v>4.377070063694268E-3</v>
      </c>
      <c r="L219" s="38">
        <f t="shared" si="12"/>
        <v>0.43770700636942678</v>
      </c>
      <c r="M219" s="38">
        <f t="shared" si="10"/>
        <v>0.18742614012738856</v>
      </c>
      <c r="N219" s="38">
        <v>5.7000000000000002E-3</v>
      </c>
      <c r="O219" s="38">
        <v>0.54890000000000005</v>
      </c>
      <c r="P219" s="38">
        <v>0.256158579</v>
      </c>
      <c r="Q219" s="38">
        <v>183.5470085</v>
      </c>
      <c r="R219" s="38">
        <v>1.6997716999999999E-2</v>
      </c>
      <c r="S219" s="38">
        <v>12.179487180000001</v>
      </c>
      <c r="T219" s="38">
        <v>1.6368503350000001</v>
      </c>
      <c r="U219" s="38">
        <v>1172.8632480000001</v>
      </c>
      <c r="V219" s="38">
        <v>145.46619999999999</v>
      </c>
      <c r="W219" s="38">
        <v>29.89</v>
      </c>
      <c r="X219" s="38">
        <v>0.65410000000000001</v>
      </c>
      <c r="Y219" s="38">
        <v>0.48899999999999999</v>
      </c>
      <c r="Z219" s="38" t="s">
        <v>34</v>
      </c>
      <c r="AA219" s="38">
        <v>1.6934365541327101</v>
      </c>
      <c r="AB219" s="38">
        <v>0.34796274738067501</v>
      </c>
      <c r="AC219" s="38">
        <v>0.17566462167689201</v>
      </c>
      <c r="AD219" s="38">
        <v>433.78830059061102</v>
      </c>
      <c r="AE219" s="38">
        <v>6.2227073836145397E-2</v>
      </c>
    </row>
    <row r="220" spans="1:31">
      <c r="A220" s="4" t="s">
        <v>4</v>
      </c>
      <c r="B220" s="4" t="s">
        <v>151</v>
      </c>
      <c r="C220" s="4">
        <v>55</v>
      </c>
      <c r="D220" s="4" t="s">
        <v>20</v>
      </c>
      <c r="E220" s="38" t="s">
        <v>34</v>
      </c>
      <c r="F220" s="38" t="s">
        <v>34</v>
      </c>
      <c r="G220" s="38" t="s">
        <v>34</v>
      </c>
      <c r="H220" s="38">
        <v>0.48991587599999997</v>
      </c>
      <c r="I220" s="38">
        <v>0.32169602000000003</v>
      </c>
      <c r="J220" s="38">
        <v>3.2899999999999999E-2</v>
      </c>
      <c r="K220" s="38">
        <f t="shared" si="11"/>
        <v>1.6764331210191081E-3</v>
      </c>
      <c r="L220" s="38">
        <f t="shared" si="12"/>
        <v>0.1676433121019108</v>
      </c>
      <c r="M220" s="38">
        <f t="shared" si="10"/>
        <v>7.1784866242038212E-2</v>
      </c>
      <c r="N220" s="38">
        <v>4.3400000000000001E-2</v>
      </c>
      <c r="O220" s="38">
        <v>0.58460000000000001</v>
      </c>
      <c r="P220" s="38">
        <v>0.10227045999999999</v>
      </c>
      <c r="Q220" s="38">
        <v>70.299145300000006</v>
      </c>
      <c r="R220" s="38">
        <v>0.13490996899999999</v>
      </c>
      <c r="S220" s="38">
        <v>92.735042739999997</v>
      </c>
      <c r="T220" s="38">
        <v>1.8172434959999999</v>
      </c>
      <c r="U220" s="38">
        <v>1249.145299</v>
      </c>
      <c r="V220" s="38">
        <v>37.903100000000002</v>
      </c>
      <c r="W220" s="38">
        <v>8.6367999999999991</v>
      </c>
      <c r="X220" s="38">
        <v>0.72529999999999994</v>
      </c>
      <c r="Y220" s="38">
        <v>0.157</v>
      </c>
      <c r="Z220" s="38" t="s">
        <v>34</v>
      </c>
      <c r="AA220" s="38">
        <v>1.15206990881459</v>
      </c>
      <c r="AB220" s="38">
        <v>0.26251671732522802</v>
      </c>
      <c r="AC220" s="38">
        <v>0.20955414012738899</v>
      </c>
      <c r="AD220" s="38">
        <v>117.822719721556</v>
      </c>
      <c r="AE220" s="38">
        <v>0.568807340339198</v>
      </c>
    </row>
    <row r="221" spans="1:31">
      <c r="A221" s="4" t="s">
        <v>4</v>
      </c>
      <c r="B221" s="4" t="s">
        <v>151</v>
      </c>
      <c r="C221" s="4">
        <v>65</v>
      </c>
      <c r="D221" s="4" t="s">
        <v>21</v>
      </c>
      <c r="E221" s="38" t="s">
        <v>34</v>
      </c>
      <c r="F221" s="38" t="s">
        <v>34</v>
      </c>
      <c r="G221" s="38" t="s">
        <v>34</v>
      </c>
      <c r="H221" s="38">
        <v>0.43876129800000002</v>
      </c>
      <c r="I221" s="38">
        <v>0.48402748000000001</v>
      </c>
      <c r="J221" s="38">
        <v>0.16980000000000001</v>
      </c>
      <c r="K221" s="38">
        <f t="shared" si="11"/>
        <v>8.6522292993630578E-3</v>
      </c>
      <c r="L221" s="38">
        <f t="shared" si="12"/>
        <v>0.86522292993630578</v>
      </c>
      <c r="M221" s="38">
        <f t="shared" si="10"/>
        <v>0.37048845859872614</v>
      </c>
      <c r="N221" s="38">
        <v>0.14599999999999999</v>
      </c>
      <c r="O221" s="38">
        <v>0.22559999999999999</v>
      </c>
      <c r="P221" s="38">
        <v>0.35080652899999998</v>
      </c>
      <c r="Q221" s="38">
        <v>362.82051280000002</v>
      </c>
      <c r="R221" s="38">
        <v>0.301635767</v>
      </c>
      <c r="S221" s="38">
        <v>311.96581200000003</v>
      </c>
      <c r="T221" s="38">
        <v>0.46608923899999999</v>
      </c>
      <c r="U221" s="38">
        <v>482.05128209999998</v>
      </c>
      <c r="V221" s="38">
        <v>70.202799999999996</v>
      </c>
      <c r="W221" s="38">
        <v>25.674099999999999</v>
      </c>
      <c r="X221" s="38">
        <v>1.1640999999999999</v>
      </c>
      <c r="Y221" s="38">
        <v>0.747</v>
      </c>
      <c r="Z221" s="38" t="s">
        <v>34</v>
      </c>
      <c r="AA221" s="38">
        <v>0.41344405182567701</v>
      </c>
      <c r="AB221" s="38">
        <v>0.15120200235571299</v>
      </c>
      <c r="AC221" s="38">
        <v>0.22730923694779101</v>
      </c>
      <c r="AD221" s="38">
        <v>145.038872586325</v>
      </c>
      <c r="AE221" s="38">
        <v>0.46231792274852801</v>
      </c>
    </row>
    <row r="222" spans="1:31">
      <c r="A222" s="4" t="s">
        <v>4</v>
      </c>
      <c r="B222" s="4" t="s">
        <v>151</v>
      </c>
      <c r="C222" s="4">
        <v>75</v>
      </c>
      <c r="D222" s="4" t="s">
        <v>22</v>
      </c>
      <c r="E222" s="38" t="s">
        <v>34</v>
      </c>
      <c r="F222" s="38" t="s">
        <v>34</v>
      </c>
      <c r="G222" s="38" t="s">
        <v>34</v>
      </c>
      <c r="H222" s="38">
        <v>0.462435545</v>
      </c>
      <c r="I222" s="38">
        <v>0.46162718000000003</v>
      </c>
      <c r="J222" s="38">
        <v>6.3600000000000004E-2</v>
      </c>
      <c r="K222" s="38">
        <f t="shared" si="11"/>
        <v>3.2407643312101914E-3</v>
      </c>
      <c r="L222" s="38">
        <f t="shared" si="12"/>
        <v>0.32407643312101914</v>
      </c>
      <c r="M222" s="38">
        <f t="shared" si="10"/>
        <v>0.1387695286624204</v>
      </c>
      <c r="N222" s="38">
        <v>3.0099999999999998E-2</v>
      </c>
      <c r="O222" s="38">
        <v>0</v>
      </c>
      <c r="P222" s="38">
        <v>0.13777351700000001</v>
      </c>
      <c r="Q222" s="38">
        <v>135.8974359</v>
      </c>
      <c r="R222" s="38">
        <v>6.5204132999999997E-2</v>
      </c>
      <c r="S222" s="38">
        <v>64.316239319999994</v>
      </c>
      <c r="T222" s="38">
        <v>9.9999999999999995E-7</v>
      </c>
      <c r="U222" s="38">
        <v>0</v>
      </c>
      <c r="V222" s="38">
        <v>63.451900000000002</v>
      </c>
      <c r="W222" s="38">
        <v>17.5398</v>
      </c>
      <c r="X222" s="38">
        <v>0.87990000000000002</v>
      </c>
      <c r="Y222" s="38">
        <v>0.38600000000000001</v>
      </c>
      <c r="Z222" s="38" t="s">
        <v>34</v>
      </c>
      <c r="AA222" s="38">
        <v>0.99767138364779895</v>
      </c>
      <c r="AB222" s="38">
        <v>0.275783018867925</v>
      </c>
      <c r="AC222" s="38">
        <v>0.16476683937823799</v>
      </c>
      <c r="AD222" s="38">
        <v>137.45269505144799</v>
      </c>
      <c r="AE222" s="38">
        <v>0.32123799344410597</v>
      </c>
    </row>
    <row r="223" spans="1:31">
      <c r="A223" s="4" t="s">
        <v>4</v>
      </c>
      <c r="B223" s="4" t="s">
        <v>151</v>
      </c>
      <c r="C223" s="4">
        <v>85</v>
      </c>
      <c r="D223" s="4" t="s">
        <v>23</v>
      </c>
      <c r="E223" s="38" t="s">
        <v>34</v>
      </c>
      <c r="F223" s="38" t="s">
        <v>34</v>
      </c>
      <c r="G223" s="38" t="s">
        <v>34</v>
      </c>
      <c r="H223" s="38">
        <v>0.453603649</v>
      </c>
      <c r="I223" s="38">
        <v>0.44888440000000002</v>
      </c>
      <c r="J223" s="38">
        <v>2.1000000000000001E-2</v>
      </c>
      <c r="K223" s="38">
        <f t="shared" si="11"/>
        <v>1.0700636942675161E-3</v>
      </c>
      <c r="L223" s="38">
        <f t="shared" si="12"/>
        <v>0.10700636942675161</v>
      </c>
      <c r="M223" s="38">
        <f t="shared" si="10"/>
        <v>4.5820127388535047E-2</v>
      </c>
      <c r="N223" s="38">
        <v>3.2300000000000002E-2</v>
      </c>
      <c r="O223" s="38">
        <v>0</v>
      </c>
      <c r="P223" s="38">
        <v>4.6782645999999997E-2</v>
      </c>
      <c r="Q223" s="38">
        <v>44.871794870000002</v>
      </c>
      <c r="R223" s="38">
        <v>7.1956165000000002E-2</v>
      </c>
      <c r="S223" s="38">
        <v>69.017094020000002</v>
      </c>
      <c r="T223" s="38">
        <v>9.9999999999999995E-7</v>
      </c>
      <c r="U223" s="38">
        <v>0</v>
      </c>
      <c r="V223" s="38">
        <v>28.657900000000001</v>
      </c>
      <c r="W223" s="38">
        <v>6.4522000000000004</v>
      </c>
      <c r="X223" s="38">
        <v>0.7167</v>
      </c>
      <c r="Y223" s="38">
        <v>0.11600000000000001</v>
      </c>
      <c r="Z223" s="38" t="s">
        <v>34</v>
      </c>
      <c r="AA223" s="38">
        <v>1.3646619047619</v>
      </c>
      <c r="AB223" s="38">
        <v>0.30724761904761899</v>
      </c>
      <c r="AC223" s="38">
        <v>0.181034482758621</v>
      </c>
      <c r="AD223" s="38">
        <v>63.842494860592197</v>
      </c>
      <c r="AE223" s="38">
        <v>0.60600375221880898</v>
      </c>
    </row>
    <row r="224" spans="1:31">
      <c r="A224" s="4" t="s">
        <v>4</v>
      </c>
      <c r="B224" s="4" t="s">
        <v>151</v>
      </c>
      <c r="C224" s="4">
        <v>95</v>
      </c>
      <c r="D224" s="4" t="s">
        <v>24</v>
      </c>
      <c r="E224" s="38" t="s">
        <v>34</v>
      </c>
      <c r="F224" s="38" t="s">
        <v>34</v>
      </c>
      <c r="G224" s="38" t="s">
        <v>34</v>
      </c>
      <c r="H224" s="38">
        <v>0.45489194199999999</v>
      </c>
      <c r="I224" s="38">
        <v>0.46862587</v>
      </c>
      <c r="J224" s="38">
        <v>5.7799999999999997E-2</v>
      </c>
      <c r="K224" s="38">
        <f t="shared" si="11"/>
        <v>2.9452229299363054E-3</v>
      </c>
      <c r="L224" s="38">
        <f t="shared" si="12"/>
        <v>0.29452229299363053</v>
      </c>
      <c r="M224" s="38">
        <f t="shared" si="10"/>
        <v>0.12611444585987258</v>
      </c>
      <c r="N224" s="38">
        <v>1.77E-2</v>
      </c>
      <c r="O224" s="38">
        <v>0</v>
      </c>
      <c r="P224" s="38">
        <v>0.123339328</v>
      </c>
      <c r="Q224" s="38">
        <v>123.5042735</v>
      </c>
      <c r="R224" s="38">
        <v>3.7770001999999997E-2</v>
      </c>
      <c r="S224" s="38">
        <v>37.820512819999998</v>
      </c>
      <c r="T224" s="38">
        <v>9.9999999999999995E-7</v>
      </c>
      <c r="U224" s="38">
        <v>0</v>
      </c>
      <c r="V224" s="38">
        <v>76.628799999999998</v>
      </c>
      <c r="W224" s="38">
        <v>17.973199999999999</v>
      </c>
      <c r="X224" s="38">
        <v>0.74660000000000004</v>
      </c>
      <c r="Y224" s="38">
        <v>0.33500000000000002</v>
      </c>
      <c r="Z224" s="38" t="s">
        <v>34</v>
      </c>
      <c r="AA224" s="38">
        <v>1.3257577854671301</v>
      </c>
      <c r="AB224" s="38">
        <v>0.31095501730103797</v>
      </c>
      <c r="AC224" s="38">
        <v>0.17253731343283599</v>
      </c>
      <c r="AD224" s="38">
        <v>163.51807466369701</v>
      </c>
      <c r="AE224" s="38">
        <v>0.23443708691483001</v>
      </c>
    </row>
    <row r="225" spans="1:31">
      <c r="A225" s="4" t="s">
        <v>4</v>
      </c>
      <c r="B225" s="4" t="s">
        <v>151</v>
      </c>
      <c r="C225" s="4">
        <v>105</v>
      </c>
      <c r="D225" s="4" t="s">
        <v>25</v>
      </c>
      <c r="E225" s="38" t="s">
        <v>34</v>
      </c>
      <c r="F225" s="38" t="s">
        <v>34</v>
      </c>
      <c r="G225" s="38" t="s">
        <v>34</v>
      </c>
      <c r="H225" s="38">
        <v>0.45095391400000001</v>
      </c>
      <c r="I225" s="38">
        <v>0.45521777000000002</v>
      </c>
      <c r="J225" s="38">
        <v>3.9E-2</v>
      </c>
      <c r="K225" s="38">
        <f t="shared" si="11"/>
        <v>1.9872611464968153E-3</v>
      </c>
      <c r="L225" s="38">
        <f t="shared" si="12"/>
        <v>0.19872611464968154</v>
      </c>
      <c r="M225" s="38">
        <f t="shared" si="10"/>
        <v>8.5094522292993635E-2</v>
      </c>
      <c r="N225" s="38">
        <v>1.52E-2</v>
      </c>
      <c r="O225" s="38">
        <v>5.9700000000000003E-2</v>
      </c>
      <c r="P225" s="38">
        <v>8.5673281000000004E-2</v>
      </c>
      <c r="Q225" s="38">
        <v>83.333333330000002</v>
      </c>
      <c r="R225" s="38">
        <v>3.3390612E-2</v>
      </c>
      <c r="S225" s="38">
        <v>32.478632480000002</v>
      </c>
      <c r="T225" s="38">
        <v>0.131146023</v>
      </c>
      <c r="U225" s="38">
        <v>127.5641026</v>
      </c>
      <c r="V225" s="38">
        <v>27.8507</v>
      </c>
      <c r="W225" s="38">
        <v>8.4425000000000008</v>
      </c>
      <c r="X225" s="38">
        <v>0.96489999999999998</v>
      </c>
      <c r="Y225" s="38">
        <v>0.20399999999999999</v>
      </c>
      <c r="Z225" s="38" t="s">
        <v>34</v>
      </c>
      <c r="AA225" s="38">
        <v>0.71412051282051303</v>
      </c>
      <c r="AB225" s="38">
        <v>0.21647435897435899</v>
      </c>
      <c r="AC225" s="38">
        <v>0.191176470588235</v>
      </c>
      <c r="AD225" s="38">
        <v>61.181047479759002</v>
      </c>
      <c r="AE225" s="38">
        <v>0.28044280393217103</v>
      </c>
    </row>
    <row r="226" spans="1:31">
      <c r="A226" s="4" t="s">
        <v>4</v>
      </c>
      <c r="B226" s="4" t="s">
        <v>151</v>
      </c>
      <c r="C226" s="4">
        <v>115</v>
      </c>
      <c r="D226" s="4" t="s">
        <v>26</v>
      </c>
      <c r="E226" s="38" t="s">
        <v>34</v>
      </c>
      <c r="F226" s="38" t="s">
        <v>34</v>
      </c>
      <c r="G226" s="38" t="s">
        <v>34</v>
      </c>
      <c r="H226" s="38">
        <v>0.49281873300000001</v>
      </c>
      <c r="I226" s="38">
        <v>0.44124580000000002</v>
      </c>
      <c r="J226" s="38">
        <v>3.0200000000000001E-2</v>
      </c>
      <c r="K226" s="38">
        <f t="shared" si="11"/>
        <v>1.5388535031847135E-3</v>
      </c>
      <c r="L226" s="38">
        <f t="shared" si="12"/>
        <v>0.15388535031847134</v>
      </c>
      <c r="M226" s="38">
        <f t="shared" si="10"/>
        <v>6.5893707006369429E-2</v>
      </c>
      <c r="N226" s="38">
        <v>1.9699999999999999E-2</v>
      </c>
      <c r="O226" s="38">
        <v>7.5600000000000001E-2</v>
      </c>
      <c r="P226" s="38">
        <v>6.8442578000000004E-2</v>
      </c>
      <c r="Q226" s="38">
        <v>64.529914529999999</v>
      </c>
      <c r="R226" s="38">
        <v>4.4646316999999998E-2</v>
      </c>
      <c r="S226" s="38">
        <v>42.094017090000001</v>
      </c>
      <c r="T226" s="38">
        <v>0.171333076</v>
      </c>
      <c r="U226" s="38">
        <v>161.53846150000001</v>
      </c>
      <c r="V226" s="38">
        <v>27.590699999999998</v>
      </c>
      <c r="W226" s="38">
        <v>7.5071000000000003</v>
      </c>
      <c r="X226" s="38">
        <v>0.86609999999999998</v>
      </c>
      <c r="Y226" s="38">
        <v>0.16300000000000001</v>
      </c>
      <c r="Z226" s="38" t="s">
        <v>34</v>
      </c>
      <c r="AA226" s="38">
        <v>0.91359933774834401</v>
      </c>
      <c r="AB226" s="38">
        <v>0.24857947019867499</v>
      </c>
      <c r="AC226" s="38">
        <v>0.185276073619632</v>
      </c>
      <c r="AD226" s="38">
        <v>62.529093761345699</v>
      </c>
      <c r="AE226" s="38">
        <v>0.39478957681919202</v>
      </c>
    </row>
    <row r="227" spans="1:31">
      <c r="A227" s="4" t="s">
        <v>4</v>
      </c>
      <c r="B227" s="4" t="s">
        <v>152</v>
      </c>
      <c r="C227" s="4">
        <v>5</v>
      </c>
      <c r="D227" s="4" t="s">
        <v>148</v>
      </c>
      <c r="E227" s="38" t="s">
        <v>34</v>
      </c>
      <c r="F227" s="38" t="s">
        <v>34</v>
      </c>
      <c r="G227" s="38" t="s">
        <v>34</v>
      </c>
      <c r="H227" s="38">
        <v>0.52982456099999997</v>
      </c>
      <c r="I227" s="38">
        <v>0.35295549999999998</v>
      </c>
      <c r="J227" s="38">
        <v>5.0000000000000001E-3</v>
      </c>
      <c r="K227" s="38">
        <f t="shared" si="11"/>
        <v>2.547770700636943E-4</v>
      </c>
      <c r="L227" s="38">
        <f t="shared" si="12"/>
        <v>2.5477707006369428E-2</v>
      </c>
      <c r="M227" s="38">
        <f t="shared" si="10"/>
        <v>1.0909554140127389E-2</v>
      </c>
      <c r="N227" s="38">
        <v>3.0000000000000001E-3</v>
      </c>
      <c r="O227" s="38">
        <v>0.90500000000000003</v>
      </c>
      <c r="P227" s="38">
        <v>1.4166092E-2</v>
      </c>
      <c r="Q227" s="38">
        <v>10.683760680000001</v>
      </c>
      <c r="R227" s="38">
        <v>8.4996550000000001E-3</v>
      </c>
      <c r="S227" s="38">
        <v>6.4102564099999997</v>
      </c>
      <c r="T227" s="38">
        <v>2.564062608</v>
      </c>
      <c r="U227" s="38">
        <v>1933.7606840000001</v>
      </c>
      <c r="V227" s="38">
        <v>9.3737999999999992</v>
      </c>
      <c r="W227" s="38">
        <v>1.7588999999999999</v>
      </c>
      <c r="X227" s="38">
        <v>0.59730000000000005</v>
      </c>
      <c r="Y227" s="38">
        <v>2.5999999999999999E-2</v>
      </c>
      <c r="Z227" s="38">
        <v>37.521367519999998</v>
      </c>
      <c r="AA227" s="38">
        <v>1.87476</v>
      </c>
      <c r="AB227" s="38">
        <v>0.35177999999999998</v>
      </c>
      <c r="AC227" s="38">
        <v>0.19230769230769201</v>
      </c>
      <c r="AD227" s="38">
        <v>26.558022186932899</v>
      </c>
      <c r="AE227" s="38">
        <v>0.37499999448506999</v>
      </c>
    </row>
    <row r="228" spans="1:31">
      <c r="A228" s="4" t="s">
        <v>4</v>
      </c>
      <c r="B228" s="4" t="s">
        <v>152</v>
      </c>
      <c r="C228" s="4">
        <v>25</v>
      </c>
      <c r="D228" s="4" t="s">
        <v>17</v>
      </c>
      <c r="E228" s="38">
        <v>1.0478379725</v>
      </c>
      <c r="F228" s="38">
        <v>41.997203825</v>
      </c>
      <c r="G228" s="38">
        <v>40.071282785000001</v>
      </c>
      <c r="H228" s="38">
        <v>0.48770491799999999</v>
      </c>
      <c r="I228" s="38">
        <v>0.28117807</v>
      </c>
      <c r="J228" s="38">
        <v>3.1E-2</v>
      </c>
      <c r="K228" s="38">
        <f t="shared" si="11"/>
        <v>1.5796178343949045E-3</v>
      </c>
      <c r="L228" s="38">
        <f t="shared" si="12"/>
        <v>0.15796178343949044</v>
      </c>
      <c r="M228" s="38">
        <f t="shared" si="10"/>
        <v>6.7639235668789807E-2</v>
      </c>
      <c r="N228" s="38">
        <v>0.14099999999999999</v>
      </c>
      <c r="O228" s="38">
        <v>0.216</v>
      </c>
      <c r="P228" s="38">
        <v>0.110250419</v>
      </c>
      <c r="Q228" s="38">
        <v>66.239316239999994</v>
      </c>
      <c r="R228" s="38">
        <v>0.50146158299999999</v>
      </c>
      <c r="S228" s="38">
        <v>301.28205129999998</v>
      </c>
      <c r="T228" s="38">
        <v>0.76819646699999999</v>
      </c>
      <c r="U228" s="38">
        <v>461.53846149999998</v>
      </c>
      <c r="V228" s="38">
        <v>34.529499999999999</v>
      </c>
      <c r="W228" s="38">
        <v>7.2202999999999999</v>
      </c>
      <c r="X228" s="38">
        <v>0.66559999999999997</v>
      </c>
      <c r="Y228" s="38">
        <v>0.12</v>
      </c>
      <c r="Z228" s="38" t="s">
        <v>34</v>
      </c>
      <c r="AA228" s="38">
        <v>1.1138548387096801</v>
      </c>
      <c r="AB228" s="38">
        <v>0.23291290322580599</v>
      </c>
      <c r="AC228" s="38">
        <v>0.25833333333333303</v>
      </c>
      <c r="AD228" s="38">
        <v>122.802962549675</v>
      </c>
      <c r="AE228" s="38">
        <v>0.81976744180343897</v>
      </c>
    </row>
    <row r="229" spans="1:31">
      <c r="A229" s="4" t="s">
        <v>4</v>
      </c>
      <c r="B229" s="4" t="s">
        <v>152</v>
      </c>
      <c r="C229" s="4">
        <v>35</v>
      </c>
      <c r="D229" s="4" t="s">
        <v>18</v>
      </c>
      <c r="E229" s="38">
        <v>0.76449099200000004</v>
      </c>
      <c r="F229" s="38">
        <v>41.67975998</v>
      </c>
      <c r="G229" s="38">
        <v>54.759234055</v>
      </c>
      <c r="H229" s="38">
        <v>0.426127015</v>
      </c>
      <c r="I229" s="38">
        <v>0.41061999999999999</v>
      </c>
      <c r="J229" s="38">
        <v>8.2000000000000003E-2</v>
      </c>
      <c r="K229" s="38">
        <f t="shared" si="11"/>
        <v>4.1783439490445861E-3</v>
      </c>
      <c r="L229" s="38">
        <f t="shared" si="12"/>
        <v>0.41783439490445862</v>
      </c>
      <c r="M229" s="38">
        <f t="shared" si="10"/>
        <v>0.17891668789808918</v>
      </c>
      <c r="N229" s="38">
        <v>0</v>
      </c>
      <c r="O229" s="38">
        <v>5.0000000000000001E-3</v>
      </c>
      <c r="P229" s="38">
        <v>0.199698018</v>
      </c>
      <c r="Q229" s="38">
        <v>175.21367520000001</v>
      </c>
      <c r="R229" s="38">
        <v>0</v>
      </c>
      <c r="S229" s="38">
        <v>0</v>
      </c>
      <c r="T229" s="38">
        <v>1.2176708E-2</v>
      </c>
      <c r="U229" s="38">
        <v>10.683760680000001</v>
      </c>
      <c r="V229" s="38">
        <v>44.777700000000003</v>
      </c>
      <c r="W229" s="38">
        <v>12.2705</v>
      </c>
      <c r="X229" s="38">
        <v>0.87229999999999996</v>
      </c>
      <c r="Y229" s="38">
        <v>0.26800000000000002</v>
      </c>
      <c r="Z229" s="38" t="s">
        <v>34</v>
      </c>
      <c r="AA229" s="38">
        <v>0.54606951219512201</v>
      </c>
      <c r="AB229" s="38">
        <v>0.14964024390243899</v>
      </c>
      <c r="AC229" s="38">
        <v>0.30597014925373101</v>
      </c>
      <c r="AD229" s="38">
        <v>109.04899907457001</v>
      </c>
      <c r="AE229" s="38">
        <v>0</v>
      </c>
    </row>
    <row r="230" spans="1:31">
      <c r="A230" s="4" t="s">
        <v>4</v>
      </c>
      <c r="B230" s="4" t="s">
        <v>152</v>
      </c>
      <c r="C230" s="4">
        <v>45</v>
      </c>
      <c r="D230" s="4" t="s">
        <v>19</v>
      </c>
      <c r="E230" s="38">
        <v>0.71991807249999995</v>
      </c>
      <c r="F230" s="38">
        <v>43.862606049999997</v>
      </c>
      <c r="G230" s="38">
        <v>61.849035540000003</v>
      </c>
      <c r="H230" s="38">
        <v>0.47619047599999997</v>
      </c>
      <c r="I230" s="38">
        <v>0.30463548000000001</v>
      </c>
      <c r="J230" s="38">
        <v>2.9000000000000001E-2</v>
      </c>
      <c r="K230" s="38">
        <f t="shared" si="11"/>
        <v>1.4777070063694269E-3</v>
      </c>
      <c r="L230" s="38">
        <f t="shared" si="12"/>
        <v>0.1477707006369427</v>
      </c>
      <c r="M230" s="38">
        <f t="shared" si="10"/>
        <v>6.3275414012738868E-2</v>
      </c>
      <c r="N230" s="38">
        <v>0.125</v>
      </c>
      <c r="O230" s="38">
        <v>0.04</v>
      </c>
      <c r="P230" s="38">
        <v>9.5195740000000001E-2</v>
      </c>
      <c r="Q230" s="38">
        <v>61.965811969999997</v>
      </c>
      <c r="R230" s="38">
        <v>0.410326466</v>
      </c>
      <c r="S230" s="38">
        <v>267.09401709999997</v>
      </c>
      <c r="T230" s="38">
        <v>0.13130446900000001</v>
      </c>
      <c r="U230" s="38">
        <v>85.470085470000001</v>
      </c>
      <c r="V230" s="38">
        <v>34.194400000000002</v>
      </c>
      <c r="W230" s="38">
        <v>7.6341999999999999</v>
      </c>
      <c r="X230" s="38">
        <v>0.7107</v>
      </c>
      <c r="Y230" s="38">
        <v>0.13600000000000001</v>
      </c>
      <c r="Z230" s="38" t="s">
        <v>34</v>
      </c>
      <c r="AA230" s="38">
        <v>1.1791172413793101</v>
      </c>
      <c r="AB230" s="38">
        <v>0.263248275862069</v>
      </c>
      <c r="AC230" s="38">
        <v>0.213235294117647</v>
      </c>
      <c r="AD230" s="38">
        <v>112.246938537822</v>
      </c>
      <c r="AE230" s="38">
        <v>0.81168831186814405</v>
      </c>
    </row>
    <row r="231" spans="1:31">
      <c r="A231" s="4" t="s">
        <v>4</v>
      </c>
      <c r="B231" s="4" t="s">
        <v>152</v>
      </c>
      <c r="C231" s="4">
        <v>55</v>
      </c>
      <c r="D231" s="4" t="s">
        <v>20</v>
      </c>
      <c r="E231" s="38">
        <v>0.85302796950000004</v>
      </c>
      <c r="F231" s="38">
        <v>44.144239425000002</v>
      </c>
      <c r="G231" s="38">
        <v>51.767897069999997</v>
      </c>
      <c r="H231" s="38">
        <v>0.47674418600000001</v>
      </c>
      <c r="I231" s="38">
        <v>0.36315024000000001</v>
      </c>
      <c r="J231" s="38">
        <v>4.1000000000000002E-2</v>
      </c>
      <c r="K231" s="38">
        <f t="shared" si="11"/>
        <v>2.0891719745222931E-3</v>
      </c>
      <c r="L231" s="38">
        <f t="shared" si="12"/>
        <v>0.20891719745222931</v>
      </c>
      <c r="M231" s="38">
        <f t="shared" si="10"/>
        <v>8.9458343949044589E-2</v>
      </c>
      <c r="N231" s="38">
        <v>4.2999999999999997E-2</v>
      </c>
      <c r="O231" s="38">
        <v>0.68100000000000005</v>
      </c>
      <c r="P231" s="38">
        <v>0.11290093</v>
      </c>
      <c r="Q231" s="38">
        <v>87.606837609999999</v>
      </c>
      <c r="R231" s="38">
        <v>0.118408293</v>
      </c>
      <c r="S231" s="38">
        <v>91.880341880000003</v>
      </c>
      <c r="T231" s="38">
        <v>1.8752569180000001</v>
      </c>
      <c r="U231" s="38">
        <v>1455.128205</v>
      </c>
      <c r="V231" s="38">
        <v>43.014099999999999</v>
      </c>
      <c r="W231" s="38">
        <v>10.076599999999999</v>
      </c>
      <c r="X231" s="38">
        <v>0.74570000000000003</v>
      </c>
      <c r="Y231" s="38">
        <v>0.188</v>
      </c>
      <c r="Z231" s="38" t="s">
        <v>34</v>
      </c>
      <c r="AA231" s="38">
        <v>1.0491243902439</v>
      </c>
      <c r="AB231" s="38">
        <v>0.245770731707317</v>
      </c>
      <c r="AC231" s="38">
        <v>0.21808510638297901</v>
      </c>
      <c r="AD231" s="38">
        <v>118.447119847697</v>
      </c>
      <c r="AE231" s="38">
        <v>0.51190476308849997</v>
      </c>
    </row>
    <row r="232" spans="1:31">
      <c r="A232" s="4" t="s">
        <v>4</v>
      </c>
      <c r="B232" s="4" t="s">
        <v>152</v>
      </c>
      <c r="C232" s="4">
        <v>65</v>
      </c>
      <c r="D232" s="4" t="s">
        <v>21</v>
      </c>
      <c r="E232" s="38">
        <v>0.89034116249999995</v>
      </c>
      <c r="F232" s="38">
        <v>45.474367139999998</v>
      </c>
      <c r="G232" s="38">
        <v>51.075290930000001</v>
      </c>
      <c r="H232" s="38">
        <v>0.54922279799999996</v>
      </c>
      <c r="I232" s="38">
        <v>0.40968929999999998</v>
      </c>
      <c r="J232" s="38">
        <v>4.4999999999999998E-2</v>
      </c>
      <c r="K232" s="38">
        <f t="shared" si="11"/>
        <v>2.2929936305732482E-3</v>
      </c>
      <c r="L232" s="38">
        <f t="shared" si="12"/>
        <v>0.22929936305732482</v>
      </c>
      <c r="M232" s="38">
        <f t="shared" si="10"/>
        <v>9.8185987261146496E-2</v>
      </c>
      <c r="N232" s="38">
        <v>7.0000000000000001E-3</v>
      </c>
      <c r="O232" s="38">
        <v>1.6E-2</v>
      </c>
      <c r="P232" s="38">
        <v>0.109839334</v>
      </c>
      <c r="Q232" s="38">
        <v>96.153846150000007</v>
      </c>
      <c r="R232" s="38">
        <v>1.7086119E-2</v>
      </c>
      <c r="S232" s="38">
        <v>14.95726496</v>
      </c>
      <c r="T232" s="38">
        <v>3.9053985999999999E-2</v>
      </c>
      <c r="U232" s="38">
        <v>34.188034190000003</v>
      </c>
      <c r="V232" s="38">
        <v>55.824300000000001</v>
      </c>
      <c r="W232" s="38">
        <v>12.561999999999999</v>
      </c>
      <c r="X232" s="38">
        <v>0.71630000000000005</v>
      </c>
      <c r="Y232" s="38">
        <v>0.22500000000000001</v>
      </c>
      <c r="Z232" s="38" t="s">
        <v>34</v>
      </c>
      <c r="AA232" s="38">
        <v>1.24054</v>
      </c>
      <c r="AB232" s="38">
        <v>0.27915555555555599</v>
      </c>
      <c r="AC232" s="38">
        <v>0.2</v>
      </c>
      <c r="AD232" s="38">
        <v>136.260087827532</v>
      </c>
      <c r="AE232" s="38">
        <v>0.134615387191094</v>
      </c>
    </row>
    <row r="233" spans="1:31">
      <c r="A233" s="4" t="s">
        <v>4</v>
      </c>
      <c r="B233" s="4" t="s">
        <v>152</v>
      </c>
      <c r="C233" s="4">
        <v>85</v>
      </c>
      <c r="D233" s="4" t="s">
        <v>23</v>
      </c>
      <c r="E233" s="38">
        <v>0.82438549400000005</v>
      </c>
      <c r="F233" s="38">
        <v>42.89340782</v>
      </c>
      <c r="G233" s="38">
        <v>52.204855105</v>
      </c>
      <c r="H233" s="38">
        <v>0.53234358400000004</v>
      </c>
      <c r="I233" s="38">
        <v>0.40953609000000002</v>
      </c>
      <c r="J233" s="38">
        <v>5.3999999999999999E-2</v>
      </c>
      <c r="K233" s="38">
        <f t="shared" si="11"/>
        <v>2.7515923566878982E-3</v>
      </c>
      <c r="L233" s="38">
        <f t="shared" si="12"/>
        <v>0.2751592356687898</v>
      </c>
      <c r="M233" s="38">
        <f t="shared" si="10"/>
        <v>0.11782318471337579</v>
      </c>
      <c r="N233" s="38">
        <v>6.0000000000000001E-3</v>
      </c>
      <c r="O233" s="38">
        <v>5.0000000000000001E-3</v>
      </c>
      <c r="P233" s="38">
        <v>0.13185651100000001</v>
      </c>
      <c r="Q233" s="38">
        <v>115.3846154</v>
      </c>
      <c r="R233" s="38">
        <v>1.4650722999999999E-2</v>
      </c>
      <c r="S233" s="38">
        <v>12.820512819999999</v>
      </c>
      <c r="T233" s="38">
        <v>1.2208936E-2</v>
      </c>
      <c r="U233" s="38">
        <v>10.683760680000001</v>
      </c>
      <c r="V233" s="38">
        <v>78.473600000000005</v>
      </c>
      <c r="W233" s="38">
        <v>16.936199999999999</v>
      </c>
      <c r="X233" s="38">
        <v>0.68700000000000006</v>
      </c>
      <c r="Y233" s="38">
        <v>0.29099999999999998</v>
      </c>
      <c r="Z233" s="38" t="s">
        <v>34</v>
      </c>
      <c r="AA233" s="38">
        <v>1.4532148148148101</v>
      </c>
      <c r="AB233" s="38">
        <v>0.31363333333333299</v>
      </c>
      <c r="AC233" s="38">
        <v>0.185567010309278</v>
      </c>
      <c r="AD233" s="38">
        <v>191.61583537118801</v>
      </c>
      <c r="AE233" s="38">
        <v>9.9999997269759403E-2</v>
      </c>
    </row>
    <row r="234" spans="1:31">
      <c r="A234" s="4" t="s">
        <v>4</v>
      </c>
      <c r="B234" s="4" t="s">
        <v>152</v>
      </c>
      <c r="C234" s="4">
        <v>95</v>
      </c>
      <c r="D234" s="4" t="s">
        <v>24</v>
      </c>
      <c r="E234" s="38">
        <v>0.95566621399999996</v>
      </c>
      <c r="F234" s="38">
        <v>40.398567200000002</v>
      </c>
      <c r="G234" s="38">
        <v>42.278704824999998</v>
      </c>
      <c r="H234" s="38">
        <v>0.55178837599999997</v>
      </c>
      <c r="I234" s="38">
        <v>0.35589904</v>
      </c>
      <c r="J234" s="38">
        <v>2.8000000000000001E-2</v>
      </c>
      <c r="K234" s="38">
        <f t="shared" si="11"/>
        <v>1.426751592356688E-3</v>
      </c>
      <c r="L234" s="38">
        <f t="shared" si="12"/>
        <v>0.14267515923566879</v>
      </c>
      <c r="M234" s="38">
        <f t="shared" si="10"/>
        <v>6.1093503184713377E-2</v>
      </c>
      <c r="N234" s="38">
        <v>0</v>
      </c>
      <c r="O234" s="38">
        <v>2.1000000000000001E-2</v>
      </c>
      <c r="P234" s="38">
        <v>7.8673996999999996E-2</v>
      </c>
      <c r="Q234" s="38">
        <v>59.829059829999998</v>
      </c>
      <c r="R234" s="38">
        <v>0</v>
      </c>
      <c r="S234" s="38">
        <v>0</v>
      </c>
      <c r="T234" s="38">
        <v>5.9005498000000003E-2</v>
      </c>
      <c r="U234" s="38">
        <v>44.871794870000002</v>
      </c>
      <c r="V234" s="38">
        <v>41.011800000000001</v>
      </c>
      <c r="W234" s="38">
        <v>8.8972999999999995</v>
      </c>
      <c r="X234" s="38">
        <v>0.69059999999999999</v>
      </c>
      <c r="Y234" s="38">
        <v>0.154</v>
      </c>
      <c r="Z234" s="38" t="s">
        <v>34</v>
      </c>
      <c r="AA234" s="38">
        <v>1.4647071428571401</v>
      </c>
      <c r="AB234" s="38">
        <v>0.31776071428571401</v>
      </c>
      <c r="AC234" s="38">
        <v>0.18181818181818199</v>
      </c>
      <c r="AD234" s="38">
        <v>115.23436534136199</v>
      </c>
      <c r="AE234" s="38">
        <v>0</v>
      </c>
    </row>
    <row r="235" spans="1:31">
      <c r="A235" s="4" t="s">
        <v>4</v>
      </c>
      <c r="B235" s="4" t="s">
        <v>152</v>
      </c>
      <c r="C235" s="4">
        <v>105</v>
      </c>
      <c r="D235" s="4" t="s">
        <v>25</v>
      </c>
      <c r="E235" s="38" t="s">
        <v>34</v>
      </c>
      <c r="F235" s="38" t="s">
        <v>34</v>
      </c>
      <c r="G235" s="38">
        <v>53.801477505000001</v>
      </c>
      <c r="H235" s="38">
        <v>0.56617972599999999</v>
      </c>
      <c r="I235" s="38">
        <v>0.34584791999999998</v>
      </c>
      <c r="J235" s="38">
        <v>5.8000000000000003E-2</v>
      </c>
      <c r="K235" s="38">
        <f t="shared" si="11"/>
        <v>2.9554140127388538E-3</v>
      </c>
      <c r="L235" s="38">
        <f t="shared" si="12"/>
        <v>0.2955414012738854</v>
      </c>
      <c r="M235" s="38">
        <f t="shared" si="10"/>
        <v>0.12655082802547774</v>
      </c>
      <c r="N235" s="38">
        <v>2.3E-2</v>
      </c>
      <c r="O235" s="38">
        <v>0</v>
      </c>
      <c r="P235" s="38">
        <v>0.16770377</v>
      </c>
      <c r="Q235" s="38">
        <v>123.93162390000001</v>
      </c>
      <c r="R235" s="38">
        <v>6.6503219000000002E-2</v>
      </c>
      <c r="S235" s="38">
        <v>49.14529915</v>
      </c>
      <c r="T235" s="38">
        <v>9.9999999999999995E-7</v>
      </c>
      <c r="U235" s="38">
        <v>0</v>
      </c>
      <c r="V235" s="38">
        <v>55.751800000000003</v>
      </c>
      <c r="W235" s="38">
        <v>11.172700000000001</v>
      </c>
      <c r="X235" s="38">
        <v>0.63790000000000002</v>
      </c>
      <c r="Y235" s="38">
        <v>0.17799999999999999</v>
      </c>
      <c r="Z235" s="38" t="s">
        <v>34</v>
      </c>
      <c r="AA235" s="38">
        <v>0.96123793103448296</v>
      </c>
      <c r="AB235" s="38">
        <v>0.19263275862068999</v>
      </c>
      <c r="AC235" s="38">
        <v>0.325842696629214</v>
      </c>
      <c r="AD235" s="38">
        <v>161.20322481627201</v>
      </c>
      <c r="AE235" s="38">
        <v>0.28395061686224898</v>
      </c>
    </row>
    <row r="236" spans="1:31">
      <c r="A236" s="4" t="s">
        <v>4</v>
      </c>
      <c r="B236" s="4" t="s">
        <v>152</v>
      </c>
      <c r="C236" s="4">
        <v>115</v>
      </c>
      <c r="D236" s="4" t="s">
        <v>26</v>
      </c>
      <c r="E236" s="38">
        <v>0.58043193849999997</v>
      </c>
      <c r="F236" s="38">
        <v>38.823291779999998</v>
      </c>
      <c r="G236" s="38">
        <v>68.000479394999999</v>
      </c>
      <c r="H236" s="38">
        <v>0.55047062599999996</v>
      </c>
      <c r="I236" s="38">
        <v>0.34490173000000002</v>
      </c>
      <c r="J236" s="38">
        <v>1.7000000000000001E-2</v>
      </c>
      <c r="K236" s="38">
        <f t="shared" si="11"/>
        <v>8.6624203821656059E-4</v>
      </c>
      <c r="L236" s="38">
        <f t="shared" si="12"/>
        <v>8.6624203821656059E-2</v>
      </c>
      <c r="M236" s="38">
        <f t="shared" si="10"/>
        <v>3.7092484076433126E-2</v>
      </c>
      <c r="N236" s="38">
        <v>2.8000000000000001E-2</v>
      </c>
      <c r="O236" s="38">
        <v>0</v>
      </c>
      <c r="P236" s="38">
        <v>4.9289402000000003E-2</v>
      </c>
      <c r="Q236" s="38">
        <v>36.324786320000001</v>
      </c>
      <c r="R236" s="38">
        <v>8.1182543999999995E-2</v>
      </c>
      <c r="S236" s="38">
        <v>59.829059829999998</v>
      </c>
      <c r="T236" s="38">
        <v>9.9999999999999995E-7</v>
      </c>
      <c r="U236" s="38">
        <v>0</v>
      </c>
      <c r="V236" s="38">
        <v>25.349599999999999</v>
      </c>
      <c r="W236" s="38">
        <v>5.8754</v>
      </c>
      <c r="X236" s="38">
        <v>0.73780000000000001</v>
      </c>
      <c r="Y236" s="38">
        <v>0.108</v>
      </c>
      <c r="Z236" s="38" t="s">
        <v>34</v>
      </c>
      <c r="AA236" s="38">
        <v>1.4911529411764699</v>
      </c>
      <c r="AB236" s="38">
        <v>0.34561176470588201</v>
      </c>
      <c r="AC236" s="38">
        <v>0.157407407407407</v>
      </c>
      <c r="AD236" s="38">
        <v>73.498036672648794</v>
      </c>
      <c r="AE236" s="38">
        <v>0.62222222085964696</v>
      </c>
    </row>
    <row r="237" spans="1:31">
      <c r="A237" s="4" t="s">
        <v>4</v>
      </c>
      <c r="B237" s="4" t="s">
        <v>153</v>
      </c>
      <c r="C237" s="4">
        <v>5</v>
      </c>
      <c r="D237" s="4" t="s">
        <v>148</v>
      </c>
      <c r="E237" s="38">
        <v>1.030553311</v>
      </c>
      <c r="F237" s="38">
        <v>43.285573960000001</v>
      </c>
      <c r="G237" s="38">
        <v>42.061947215000004</v>
      </c>
      <c r="H237" s="38">
        <v>0.58718861200000005</v>
      </c>
      <c r="I237" s="38">
        <v>0.28851642999999999</v>
      </c>
      <c r="J237" s="38">
        <v>0.115</v>
      </c>
      <c r="K237" s="38">
        <f t="shared" si="11"/>
        <v>5.8598726114649684E-3</v>
      </c>
      <c r="L237" s="38">
        <f t="shared" si="12"/>
        <v>0.5859872611464968</v>
      </c>
      <c r="M237" s="38">
        <f t="shared" si="10"/>
        <v>0.25091974522292992</v>
      </c>
      <c r="N237" s="38">
        <v>0.161</v>
      </c>
      <c r="O237" s="38">
        <v>0</v>
      </c>
      <c r="P237" s="38">
        <v>0.39859081899999999</v>
      </c>
      <c r="Q237" s="38">
        <v>245.72649569999999</v>
      </c>
      <c r="R237" s="38">
        <v>0.55802714600000003</v>
      </c>
      <c r="S237" s="38">
        <v>344.01709399999999</v>
      </c>
      <c r="T237" s="38">
        <v>9.9999999999999995E-7</v>
      </c>
      <c r="U237" s="38">
        <v>0</v>
      </c>
      <c r="V237" s="38">
        <v>229.65479999999999</v>
      </c>
      <c r="W237" s="38">
        <v>52.110900000000001</v>
      </c>
      <c r="X237" s="38">
        <v>0.72230000000000005</v>
      </c>
      <c r="Y237" s="38">
        <v>0.94099999999999995</v>
      </c>
      <c r="Z237" s="38">
        <v>30.903183883333298</v>
      </c>
      <c r="AA237" s="38">
        <v>1.99699826086957</v>
      </c>
      <c r="AB237" s="38">
        <v>0.45313826086956499</v>
      </c>
      <c r="AC237" s="38">
        <v>0.12221041445271</v>
      </c>
      <c r="AD237" s="38">
        <v>795.98517145106803</v>
      </c>
      <c r="AE237" s="38">
        <v>0.58333333307199597</v>
      </c>
    </row>
    <row r="238" spans="1:31">
      <c r="A238" s="4" t="s">
        <v>4</v>
      </c>
      <c r="B238" s="4" t="s">
        <v>153</v>
      </c>
      <c r="C238" s="4">
        <v>15</v>
      </c>
      <c r="D238" s="4" t="s">
        <v>16</v>
      </c>
      <c r="E238" s="38">
        <v>1.0411002635</v>
      </c>
      <c r="F238" s="38">
        <v>38.167581554999998</v>
      </c>
      <c r="G238" s="38">
        <v>36.712950839999998</v>
      </c>
      <c r="H238" s="38">
        <v>0.53928571400000003</v>
      </c>
      <c r="I238" s="38">
        <v>0.22628677</v>
      </c>
      <c r="J238" s="38">
        <v>8.5000000000000006E-2</v>
      </c>
      <c r="K238" s="38">
        <f t="shared" si="11"/>
        <v>4.3312101910828026E-3</v>
      </c>
      <c r="L238" s="38">
        <f t="shared" si="12"/>
        <v>0.43312101910828027</v>
      </c>
      <c r="M238" s="38">
        <f t="shared" si="10"/>
        <v>0.18546242038216562</v>
      </c>
      <c r="N238" s="38">
        <v>3.6999999999999998E-2</v>
      </c>
      <c r="O238" s="38">
        <v>0</v>
      </c>
      <c r="P238" s="38">
        <v>0.375629561</v>
      </c>
      <c r="Q238" s="38">
        <v>181.62393159999999</v>
      </c>
      <c r="R238" s="38">
        <v>0.163509338</v>
      </c>
      <c r="S238" s="38">
        <v>79.059829059999998</v>
      </c>
      <c r="T238" s="38">
        <v>9.9999999999999995E-7</v>
      </c>
      <c r="U238" s="38">
        <v>0</v>
      </c>
      <c r="V238" s="38">
        <v>81.946399999999997</v>
      </c>
      <c r="W238" s="38">
        <v>18.603200000000001</v>
      </c>
      <c r="X238" s="38">
        <v>0.72260000000000002</v>
      </c>
      <c r="Y238" s="38">
        <v>0.33600000000000002</v>
      </c>
      <c r="Z238" s="38">
        <v>4.5454545455000002</v>
      </c>
      <c r="AA238" s="38">
        <v>0.96407529411764703</v>
      </c>
      <c r="AB238" s="38">
        <v>0.218861176470588</v>
      </c>
      <c r="AC238" s="38">
        <v>0.25297619047619002</v>
      </c>
      <c r="AD238" s="38">
        <v>362.13517917994102</v>
      </c>
      <c r="AE238" s="38">
        <v>0.30327868811410003</v>
      </c>
    </row>
    <row r="239" spans="1:31">
      <c r="A239" s="4" t="s">
        <v>4</v>
      </c>
      <c r="B239" s="4" t="s">
        <v>153</v>
      </c>
      <c r="C239" s="4">
        <v>25</v>
      </c>
      <c r="D239" s="4" t="s">
        <v>17</v>
      </c>
      <c r="E239" s="38">
        <v>0.91464579099999999</v>
      </c>
      <c r="F239" s="38">
        <v>44.690282824999997</v>
      </c>
      <c r="G239" s="38">
        <v>49.203702159999999</v>
      </c>
      <c r="H239" s="38">
        <v>0.53225806499999995</v>
      </c>
      <c r="I239" s="38">
        <v>0.30067389</v>
      </c>
      <c r="J239" s="38">
        <v>0.154</v>
      </c>
      <c r="K239" s="38">
        <f t="shared" si="11"/>
        <v>7.8471337579617828E-3</v>
      </c>
      <c r="L239" s="38">
        <f t="shared" si="12"/>
        <v>0.78471337579617828</v>
      </c>
      <c r="M239" s="38">
        <f t="shared" si="10"/>
        <v>0.33601426751592356</v>
      </c>
      <c r="N239" s="38">
        <v>3.5999999999999997E-2</v>
      </c>
      <c r="O239" s="38">
        <v>0.23699999999999999</v>
      </c>
      <c r="P239" s="38">
        <v>0.51218281700000001</v>
      </c>
      <c r="Q239" s="38">
        <v>329.0598291</v>
      </c>
      <c r="R239" s="38">
        <v>0.11973104800000001</v>
      </c>
      <c r="S239" s="38">
        <v>76.92307692</v>
      </c>
      <c r="T239" s="38">
        <v>0.78822939999999997</v>
      </c>
      <c r="U239" s="38">
        <v>506.41025639999998</v>
      </c>
      <c r="V239" s="38">
        <v>160.80940000000001</v>
      </c>
      <c r="W239" s="38">
        <v>36.414900000000003</v>
      </c>
      <c r="X239" s="38">
        <v>0.7208</v>
      </c>
      <c r="Y239" s="38">
        <v>0.65600000000000003</v>
      </c>
      <c r="Z239" s="38" t="s">
        <v>34</v>
      </c>
      <c r="AA239" s="38">
        <v>1.0442168831168801</v>
      </c>
      <c r="AB239" s="38">
        <v>0.23646038961039001</v>
      </c>
      <c r="AC239" s="38">
        <v>0.23475609756097601</v>
      </c>
      <c r="AD239" s="38">
        <v>534.82994482826598</v>
      </c>
      <c r="AE239" s="38">
        <v>0.18947368404394799</v>
      </c>
    </row>
    <row r="240" spans="1:31">
      <c r="A240" s="4" t="s">
        <v>4</v>
      </c>
      <c r="B240" s="4" t="s">
        <v>153</v>
      </c>
      <c r="C240" s="4">
        <v>35</v>
      </c>
      <c r="D240" s="4" t="s">
        <v>18</v>
      </c>
      <c r="E240" s="38">
        <v>0.81169313200000004</v>
      </c>
      <c r="F240" s="38">
        <v>40.862705230000003</v>
      </c>
      <c r="G240" s="38">
        <v>50.337908765000002</v>
      </c>
      <c r="H240" s="38">
        <v>0.47333333300000002</v>
      </c>
      <c r="I240" s="38">
        <v>0.40394118000000001</v>
      </c>
      <c r="J240" s="38">
        <v>1.4E-2</v>
      </c>
      <c r="K240" s="38">
        <f t="shared" si="11"/>
        <v>7.1337579617834399E-4</v>
      </c>
      <c r="L240" s="38">
        <f t="shared" si="12"/>
        <v>7.1337579617834393E-2</v>
      </c>
      <c r="M240" s="38">
        <f t="shared" si="10"/>
        <v>3.0546751592356688E-2</v>
      </c>
      <c r="N240" s="38">
        <v>7.0000000000000001E-3</v>
      </c>
      <c r="O240" s="38">
        <v>0.57799999999999996</v>
      </c>
      <c r="P240" s="38">
        <v>3.4658511000000003E-2</v>
      </c>
      <c r="Q240" s="38">
        <v>29.914529909999999</v>
      </c>
      <c r="R240" s="38">
        <v>1.7329256000000001E-2</v>
      </c>
      <c r="S240" s="38">
        <v>14.95726496</v>
      </c>
      <c r="T240" s="38">
        <v>1.4309014</v>
      </c>
      <c r="U240" s="38">
        <v>1235.042735</v>
      </c>
      <c r="V240" s="38">
        <v>24.964400000000001</v>
      </c>
      <c r="W240" s="38">
        <v>5.1703000000000001</v>
      </c>
      <c r="X240" s="38">
        <v>0.65920000000000001</v>
      </c>
      <c r="Y240" s="38">
        <v>8.5000000000000006E-2</v>
      </c>
      <c r="Z240" s="38" t="s">
        <v>34</v>
      </c>
      <c r="AA240" s="38">
        <v>1.78317142857143</v>
      </c>
      <c r="AB240" s="38">
        <v>0.369307142857143</v>
      </c>
      <c r="AC240" s="38">
        <v>0.16470588235294101</v>
      </c>
      <c r="AD240" s="38">
        <v>61.8020673207916</v>
      </c>
      <c r="AE240" s="38">
        <v>0.33333333974509799</v>
      </c>
    </row>
    <row r="241" spans="1:31">
      <c r="A241" s="4" t="s">
        <v>4</v>
      </c>
      <c r="B241" s="4" t="s">
        <v>153</v>
      </c>
      <c r="C241" s="4">
        <v>45</v>
      </c>
      <c r="D241" s="4" t="s">
        <v>19</v>
      </c>
      <c r="E241" s="38">
        <v>0.79737698999999995</v>
      </c>
      <c r="F241" s="38">
        <v>42.341419219999999</v>
      </c>
      <c r="G241" s="38">
        <v>53.100879200000001</v>
      </c>
      <c r="H241" s="38">
        <v>0.49193548399999998</v>
      </c>
      <c r="I241" s="38">
        <v>0.35923135</v>
      </c>
      <c r="J241" s="38">
        <v>8.9999999999999993E-3</v>
      </c>
      <c r="K241" s="38">
        <f t="shared" si="11"/>
        <v>4.5859872611464964E-4</v>
      </c>
      <c r="L241" s="38">
        <f t="shared" si="12"/>
        <v>4.5859872611464965E-2</v>
      </c>
      <c r="M241" s="38">
        <f t="shared" si="10"/>
        <v>1.9637197452229298E-2</v>
      </c>
      <c r="N241" s="38">
        <v>0</v>
      </c>
      <c r="O241" s="38">
        <v>0</v>
      </c>
      <c r="P241" s="38">
        <v>2.5053493E-2</v>
      </c>
      <c r="Q241" s="38">
        <v>19.23076923</v>
      </c>
      <c r="R241" s="38">
        <v>0</v>
      </c>
      <c r="S241" s="38">
        <v>0</v>
      </c>
      <c r="T241" s="38">
        <v>9.9999999999999995E-7</v>
      </c>
      <c r="U241" s="38">
        <v>0</v>
      </c>
      <c r="V241" s="38">
        <v>24.81</v>
      </c>
      <c r="W241" s="38">
        <v>4.5448000000000004</v>
      </c>
      <c r="X241" s="38">
        <v>0.58309999999999995</v>
      </c>
      <c r="Y241" s="38">
        <v>6.6000000000000003E-2</v>
      </c>
      <c r="Z241" s="38" t="s">
        <v>34</v>
      </c>
      <c r="AA241" s="38">
        <v>2.7566666666666699</v>
      </c>
      <c r="AB241" s="38">
        <v>0.50497777777777797</v>
      </c>
      <c r="AC241" s="38">
        <v>0.13636363636363599</v>
      </c>
      <c r="AD241" s="38">
        <v>69.064128172555101</v>
      </c>
      <c r="AE241" s="38">
        <v>0</v>
      </c>
    </row>
    <row r="242" spans="1:31">
      <c r="A242" s="4" t="s">
        <v>4</v>
      </c>
      <c r="B242" s="4" t="s">
        <v>153</v>
      </c>
      <c r="C242" s="4">
        <v>55</v>
      </c>
      <c r="D242" s="4" t="s">
        <v>20</v>
      </c>
      <c r="E242" s="38">
        <v>0.83449262400000002</v>
      </c>
      <c r="F242" s="38">
        <v>41.779670715000002</v>
      </c>
      <c r="G242" s="38">
        <v>50.0817221</v>
      </c>
      <c r="H242" s="38">
        <v>1.971153846</v>
      </c>
      <c r="I242" s="38">
        <v>0.20487327</v>
      </c>
      <c r="J242" s="38">
        <v>3.4000000000000002E-2</v>
      </c>
      <c r="K242" s="38">
        <f t="shared" si="11"/>
        <v>1.7324840764331212E-3</v>
      </c>
      <c r="L242" s="38">
        <f t="shared" si="12"/>
        <v>0.17324840764331212</v>
      </c>
      <c r="M242" s="38">
        <f t="shared" si="10"/>
        <v>7.4184968152866251E-2</v>
      </c>
      <c r="N242" s="38">
        <v>1.2E-2</v>
      </c>
      <c r="O242" s="38">
        <v>0</v>
      </c>
      <c r="P242" s="38">
        <v>0.165956252</v>
      </c>
      <c r="Q242" s="38">
        <v>72.649572649999996</v>
      </c>
      <c r="R242" s="38">
        <v>5.8572794999999997E-2</v>
      </c>
      <c r="S242" s="38">
        <v>25.641025639999999</v>
      </c>
      <c r="T242" s="38">
        <v>9.9999999999999995E-7</v>
      </c>
      <c r="U242" s="38">
        <v>0</v>
      </c>
      <c r="V242" s="38">
        <v>63.9696</v>
      </c>
      <c r="W242" s="38">
        <v>11.9575</v>
      </c>
      <c r="X242" s="38">
        <v>0.59499999999999997</v>
      </c>
      <c r="Y242" s="38">
        <v>0.17799999999999999</v>
      </c>
      <c r="Z242" s="38" t="s">
        <v>34</v>
      </c>
      <c r="AA242" s="38">
        <v>1.8814588235294101</v>
      </c>
      <c r="AB242" s="38">
        <v>0.35169117647058801</v>
      </c>
      <c r="AC242" s="38">
        <v>0.19101123595505601</v>
      </c>
      <c r="AD242" s="38">
        <v>312.23985442317598</v>
      </c>
      <c r="AE242" s="38">
        <v>0.26086956579831699</v>
      </c>
    </row>
    <row r="243" spans="1:31">
      <c r="A243" s="4" t="s">
        <v>4</v>
      </c>
      <c r="B243" s="4" t="s">
        <v>153</v>
      </c>
      <c r="C243" s="4">
        <v>65</v>
      </c>
      <c r="D243" s="4" t="s">
        <v>21</v>
      </c>
      <c r="E243" s="38">
        <v>1.0724661945</v>
      </c>
      <c r="F243" s="38">
        <v>44.813299180000001</v>
      </c>
      <c r="G243" s="38">
        <v>41.799927705000002</v>
      </c>
      <c r="H243" s="38">
        <v>0.58256880700000002</v>
      </c>
      <c r="I243" s="38">
        <v>0.37393634999999997</v>
      </c>
      <c r="J243" s="38">
        <v>1.7999999999999999E-2</v>
      </c>
      <c r="K243" s="38">
        <f t="shared" si="11"/>
        <v>9.1719745222929928E-4</v>
      </c>
      <c r="L243" s="38">
        <f t="shared" si="12"/>
        <v>9.171974522292993E-2</v>
      </c>
      <c r="M243" s="38">
        <f t="shared" si="10"/>
        <v>3.9274394904458595E-2</v>
      </c>
      <c r="N243" s="38">
        <v>4.0000000000000001E-3</v>
      </c>
      <c r="O243" s="38">
        <v>0</v>
      </c>
      <c r="P243" s="38">
        <v>4.8136534000000002E-2</v>
      </c>
      <c r="Q243" s="38">
        <v>38.46153846</v>
      </c>
      <c r="R243" s="38">
        <v>1.0697007999999999E-2</v>
      </c>
      <c r="S243" s="38">
        <v>8.5470085470000008</v>
      </c>
      <c r="T243" s="38">
        <v>9.9999999999999995E-7</v>
      </c>
      <c r="U243" s="38">
        <v>0</v>
      </c>
      <c r="V243" s="38">
        <v>39.162599999999998</v>
      </c>
      <c r="W243" s="38">
        <v>7.7927</v>
      </c>
      <c r="X243" s="38">
        <v>0.63339999999999996</v>
      </c>
      <c r="Y243" s="38">
        <v>0.123</v>
      </c>
      <c r="Z243" s="38" t="s">
        <v>34</v>
      </c>
      <c r="AA243" s="38">
        <v>2.1757</v>
      </c>
      <c r="AB243" s="38">
        <v>0.43292777777777802</v>
      </c>
      <c r="AC243" s="38">
        <v>0.146341463414634</v>
      </c>
      <c r="AD243" s="38">
        <v>104.73065803846001</v>
      </c>
      <c r="AE243" s="38">
        <v>0.181818187998948</v>
      </c>
    </row>
    <row r="244" spans="1:31">
      <c r="A244" s="4" t="s">
        <v>4</v>
      </c>
      <c r="B244" s="4" t="s">
        <v>153</v>
      </c>
      <c r="C244" s="4">
        <v>75</v>
      </c>
      <c r="D244" s="4" t="s">
        <v>22</v>
      </c>
      <c r="E244" s="38">
        <v>0.80289694649999999</v>
      </c>
      <c r="F244" s="38">
        <v>45.101079939999998</v>
      </c>
      <c r="G244" s="38">
        <v>56.179900170000003</v>
      </c>
      <c r="H244" s="38">
        <v>0.62677824299999996</v>
      </c>
      <c r="I244" s="38">
        <v>0.37123683000000002</v>
      </c>
      <c r="J244" s="38">
        <v>1.2999999999999999E-2</v>
      </c>
      <c r="K244" s="38">
        <f t="shared" si="11"/>
        <v>6.6242038216560509E-4</v>
      </c>
      <c r="L244" s="38">
        <f t="shared" si="12"/>
        <v>6.6242038216560509E-2</v>
      </c>
      <c r="M244" s="38">
        <f t="shared" si="10"/>
        <v>2.8364840764331212E-2</v>
      </c>
      <c r="N244" s="38">
        <v>0</v>
      </c>
      <c r="O244" s="38">
        <v>1.7000000000000001E-2</v>
      </c>
      <c r="P244" s="38">
        <v>3.5018077000000002E-2</v>
      </c>
      <c r="Q244" s="38">
        <v>27.777777780000001</v>
      </c>
      <c r="R244" s="38">
        <v>0</v>
      </c>
      <c r="S244" s="38">
        <v>0</v>
      </c>
      <c r="T244" s="38">
        <v>4.5792869999999999E-2</v>
      </c>
      <c r="U244" s="38">
        <v>36.324786320000001</v>
      </c>
      <c r="V244" s="38">
        <v>33.8504</v>
      </c>
      <c r="W244" s="38">
        <v>6.2721</v>
      </c>
      <c r="X244" s="38">
        <v>0.58979999999999999</v>
      </c>
      <c r="Y244" s="38">
        <v>9.1999999999999998E-2</v>
      </c>
      <c r="Z244" s="38" t="s">
        <v>34</v>
      </c>
      <c r="AA244" s="38">
        <v>2.6038769230769199</v>
      </c>
      <c r="AB244" s="38">
        <v>0.48246923076923098</v>
      </c>
      <c r="AC244" s="38">
        <v>0.141304347826087</v>
      </c>
      <c r="AD244" s="38">
        <v>91.182763305030903</v>
      </c>
      <c r="AE244" s="38">
        <v>0</v>
      </c>
    </row>
    <row r="245" spans="1:31">
      <c r="A245" s="4" t="s">
        <v>4</v>
      </c>
      <c r="B245" s="4" t="s">
        <v>153</v>
      </c>
      <c r="C245" s="4">
        <v>85</v>
      </c>
      <c r="D245" s="4" t="s">
        <v>23</v>
      </c>
      <c r="E245" s="38">
        <v>0.70136311650000005</v>
      </c>
      <c r="F245" s="38">
        <v>43.200151439999999</v>
      </c>
      <c r="G245" s="38">
        <v>61.673143099999997</v>
      </c>
      <c r="H245" s="38">
        <v>0.65926892999999998</v>
      </c>
      <c r="I245" s="38">
        <v>0.34734574000000001</v>
      </c>
      <c r="J245" s="38">
        <v>1.7999999999999999E-2</v>
      </c>
      <c r="K245" s="38">
        <f t="shared" si="11"/>
        <v>9.1719745222929928E-4</v>
      </c>
      <c r="L245" s="38">
        <f t="shared" si="12"/>
        <v>9.171974522292993E-2</v>
      </c>
      <c r="M245" s="38">
        <f t="shared" ref="M245:M272" si="13">L245*42.82/100</f>
        <v>3.9274394904458595E-2</v>
      </c>
      <c r="N245" s="38">
        <v>8.9999999999999993E-3</v>
      </c>
      <c r="O245" s="38">
        <v>0</v>
      </c>
      <c r="P245" s="38">
        <v>5.1821565E-2</v>
      </c>
      <c r="Q245" s="38">
        <v>38.46153846</v>
      </c>
      <c r="R245" s="38">
        <v>2.5910783E-2</v>
      </c>
      <c r="S245" s="38">
        <v>19.23076923</v>
      </c>
      <c r="T245" s="38">
        <v>9.9999999999999995E-7</v>
      </c>
      <c r="U245" s="38">
        <v>0</v>
      </c>
      <c r="V245" s="38">
        <v>14.81</v>
      </c>
      <c r="W245" s="38">
        <v>3.5127000000000002</v>
      </c>
      <c r="X245" s="38">
        <v>0.755</v>
      </c>
      <c r="Y245" s="38">
        <v>6.6000000000000003E-2</v>
      </c>
      <c r="Z245" s="38" t="s">
        <v>34</v>
      </c>
      <c r="AA245" s="38">
        <v>0.82277777777777805</v>
      </c>
      <c r="AB245" s="38">
        <v>0.19514999999999999</v>
      </c>
      <c r="AC245" s="38">
        <v>0.27272727272727298</v>
      </c>
      <c r="AD245" s="38">
        <v>42.6376324638385</v>
      </c>
      <c r="AE245" s="38">
        <v>0.33333333762155198</v>
      </c>
    </row>
    <row r="246" spans="1:31">
      <c r="A246" s="4" t="s">
        <v>4</v>
      </c>
      <c r="B246" s="4" t="s">
        <v>153</v>
      </c>
      <c r="C246" s="4">
        <v>95</v>
      </c>
      <c r="D246" s="4" t="s">
        <v>24</v>
      </c>
      <c r="E246" s="38">
        <v>0.63027429599999996</v>
      </c>
      <c r="F246" s="38">
        <v>43.996433260000003</v>
      </c>
      <c r="G246" s="38">
        <v>69.805215820000001</v>
      </c>
      <c r="H246" s="38">
        <v>0.59140911500000004</v>
      </c>
      <c r="I246" s="38">
        <v>0.39040244000000002</v>
      </c>
      <c r="J246" s="38">
        <v>7.0000000000000001E-3</v>
      </c>
      <c r="K246" s="38">
        <f t="shared" si="11"/>
        <v>3.56687898089172E-4</v>
      </c>
      <c r="L246" s="38">
        <f t="shared" si="12"/>
        <v>3.5668789808917196E-2</v>
      </c>
      <c r="M246" s="38">
        <f t="shared" si="13"/>
        <v>1.5273375796178344E-2</v>
      </c>
      <c r="N246" s="38">
        <v>1.6E-2</v>
      </c>
      <c r="O246" s="38">
        <v>0</v>
      </c>
      <c r="P246" s="38">
        <v>1.7930215999999999E-2</v>
      </c>
      <c r="Q246" s="38">
        <v>14.95726496</v>
      </c>
      <c r="R246" s="38">
        <v>4.0983350000000002E-2</v>
      </c>
      <c r="S246" s="38">
        <v>34.188034190000003</v>
      </c>
      <c r="T246" s="38">
        <v>9.9999999999999995E-7</v>
      </c>
      <c r="U246" s="38">
        <v>0</v>
      </c>
      <c r="V246" s="38">
        <v>17.697399999999998</v>
      </c>
      <c r="W246" s="38">
        <v>3.7103000000000002</v>
      </c>
      <c r="X246" s="38">
        <v>0.6673</v>
      </c>
      <c r="Y246" s="38">
        <v>6.2E-2</v>
      </c>
      <c r="Z246" s="38" t="s">
        <v>34</v>
      </c>
      <c r="AA246" s="38">
        <v>2.5282</v>
      </c>
      <c r="AB246" s="38">
        <v>0.53004285714285704</v>
      </c>
      <c r="AC246" s="38">
        <v>0.112903225806452</v>
      </c>
      <c r="AD246" s="38">
        <v>45.331171598210297</v>
      </c>
      <c r="AE246" s="38">
        <v>0.69565216948503805</v>
      </c>
    </row>
    <row r="247" spans="1:31">
      <c r="A247" s="4" t="s">
        <v>4</v>
      </c>
      <c r="B247" s="4" t="s">
        <v>153</v>
      </c>
      <c r="C247" s="4">
        <v>105</v>
      </c>
      <c r="D247" s="4" t="s">
        <v>25</v>
      </c>
      <c r="E247" s="38">
        <v>0.550770223</v>
      </c>
      <c r="F247" s="38">
        <v>38.712276459999998</v>
      </c>
      <c r="G247" s="38">
        <v>70.378192639999995</v>
      </c>
      <c r="H247" s="38">
        <v>0.58298850599999996</v>
      </c>
      <c r="I247" s="38">
        <v>0.33299673000000002</v>
      </c>
      <c r="J247" s="38">
        <v>2.9000000000000001E-2</v>
      </c>
      <c r="K247" s="38">
        <f t="shared" si="11"/>
        <v>1.4777070063694269E-3</v>
      </c>
      <c r="L247" s="38">
        <f t="shared" si="12"/>
        <v>0.1477707006369427</v>
      </c>
      <c r="M247" s="38">
        <f t="shared" si="13"/>
        <v>6.3275414012738868E-2</v>
      </c>
      <c r="N247" s="38">
        <v>0.01</v>
      </c>
      <c r="O247" s="38">
        <v>0</v>
      </c>
      <c r="P247" s="38">
        <v>8.7087942000000002E-2</v>
      </c>
      <c r="Q247" s="38">
        <v>61.965811969999997</v>
      </c>
      <c r="R247" s="38">
        <v>3.0030325E-2</v>
      </c>
      <c r="S247" s="38">
        <v>21.367521369999999</v>
      </c>
      <c r="T247" s="38">
        <v>9.9999999999999995E-7</v>
      </c>
      <c r="U247" s="38">
        <v>0</v>
      </c>
      <c r="V247" s="38">
        <v>59.537999999999997</v>
      </c>
      <c r="W247" s="38">
        <v>13.290100000000001</v>
      </c>
      <c r="X247" s="38">
        <v>0.71050000000000002</v>
      </c>
      <c r="Y247" s="38">
        <v>0.23599999999999999</v>
      </c>
      <c r="Z247" s="38" t="s">
        <v>34</v>
      </c>
      <c r="AA247" s="38">
        <v>2.05303448275862</v>
      </c>
      <c r="AB247" s="38">
        <v>0.45827931034482799</v>
      </c>
      <c r="AC247" s="38">
        <v>0.12288135593220301</v>
      </c>
      <c r="AD247" s="38">
        <v>178.794548523044</v>
      </c>
      <c r="AE247" s="38">
        <v>0.25641025750492002</v>
      </c>
    </row>
    <row r="248" spans="1:31">
      <c r="A248" s="4" t="s">
        <v>4</v>
      </c>
      <c r="B248" s="4" t="s">
        <v>153</v>
      </c>
      <c r="C248" s="4">
        <v>115</v>
      </c>
      <c r="D248" s="4" t="s">
        <v>26</v>
      </c>
      <c r="E248" s="38" t="s">
        <v>34</v>
      </c>
      <c r="F248" s="38" t="s">
        <v>34</v>
      </c>
      <c r="G248" s="38" t="s">
        <v>34</v>
      </c>
      <c r="H248" s="38">
        <v>0.66455078099999998</v>
      </c>
      <c r="I248" s="38">
        <v>0.29758179000000001</v>
      </c>
      <c r="J248" s="38">
        <v>3.5999999999999997E-2</v>
      </c>
      <c r="K248" s="38">
        <f t="shared" si="11"/>
        <v>1.8343949044585986E-3</v>
      </c>
      <c r="L248" s="38">
        <f t="shared" si="12"/>
        <v>0.18343949044585986</v>
      </c>
      <c r="M248" s="38">
        <f t="shared" si="13"/>
        <v>7.8548789808917191E-2</v>
      </c>
      <c r="N248" s="38">
        <v>3.7999999999999999E-2</v>
      </c>
      <c r="O248" s="38">
        <v>0</v>
      </c>
      <c r="P248" s="38">
        <v>0.12097514400000001</v>
      </c>
      <c r="Q248" s="38">
        <v>76.92307692</v>
      </c>
      <c r="R248" s="38">
        <v>0.12769598600000001</v>
      </c>
      <c r="S248" s="38">
        <v>81.196581199999997</v>
      </c>
      <c r="T248" s="38">
        <v>9.9999999999999995E-7</v>
      </c>
      <c r="U248" s="38">
        <v>0</v>
      </c>
      <c r="V248" s="38">
        <v>85.545400000000001</v>
      </c>
      <c r="W248" s="38">
        <v>19.3355</v>
      </c>
      <c r="X248" s="38">
        <v>0.71950000000000003</v>
      </c>
      <c r="Y248" s="38">
        <v>0.34799999999999998</v>
      </c>
      <c r="Z248" s="38" t="s">
        <v>34</v>
      </c>
      <c r="AA248" s="38">
        <v>2.37626111111111</v>
      </c>
      <c r="AB248" s="38">
        <v>0.537097222222222</v>
      </c>
      <c r="AC248" s="38">
        <v>0.10344827586206901</v>
      </c>
      <c r="AD248" s="38">
        <v>287.46853092052402</v>
      </c>
      <c r="AE248" s="38">
        <v>0.51351351481774299</v>
      </c>
    </row>
    <row r="249" spans="1:31">
      <c r="A249" s="4" t="s">
        <v>4</v>
      </c>
      <c r="B249" s="4" t="s">
        <v>154</v>
      </c>
      <c r="C249" s="4">
        <v>5</v>
      </c>
      <c r="D249" s="4" t="s">
        <v>148</v>
      </c>
      <c r="E249" s="38" t="s">
        <v>34</v>
      </c>
      <c r="F249" s="38" t="s">
        <v>34</v>
      </c>
      <c r="G249" s="38" t="s">
        <v>34</v>
      </c>
      <c r="H249" s="38">
        <v>0.68837209300000002</v>
      </c>
      <c r="I249" s="38">
        <v>0.17070289</v>
      </c>
      <c r="J249" s="38">
        <v>0.36299999999999999</v>
      </c>
      <c r="K249" s="38">
        <f t="shared" si="11"/>
        <v>1.8496815286624203E-2</v>
      </c>
      <c r="L249" s="38">
        <f t="shared" si="12"/>
        <v>1.8496815286624204</v>
      </c>
      <c r="M249" s="38">
        <f t="shared" si="13"/>
        <v>0.79203363057324838</v>
      </c>
      <c r="N249" s="38">
        <v>5.0999999999999997E-2</v>
      </c>
      <c r="O249" s="38">
        <v>9.4E-2</v>
      </c>
      <c r="P249" s="38">
        <v>2.1265017830000001</v>
      </c>
      <c r="Q249" s="38">
        <v>775.64102560000003</v>
      </c>
      <c r="R249" s="38">
        <v>0.29876471300000002</v>
      </c>
      <c r="S249" s="38">
        <v>108.97435900000001</v>
      </c>
      <c r="T249" s="38">
        <v>0.55066437400000001</v>
      </c>
      <c r="U249" s="38">
        <v>200.85470090000001</v>
      </c>
      <c r="V249" s="38">
        <v>301.90890000000002</v>
      </c>
      <c r="W249" s="38">
        <v>66.082999999999998</v>
      </c>
      <c r="X249" s="38">
        <v>0.69669999999999999</v>
      </c>
      <c r="Y249" s="38">
        <v>1.151</v>
      </c>
      <c r="Z249" s="38">
        <v>24.1129785233333</v>
      </c>
      <c r="AA249" s="38">
        <v>0.83170495867768601</v>
      </c>
      <c r="AB249" s="38">
        <v>0.182046831955923</v>
      </c>
      <c r="AC249" s="38">
        <v>0.315377932232841</v>
      </c>
      <c r="AD249" s="38">
        <v>1768.6220778101599</v>
      </c>
      <c r="AE249" s="38">
        <v>0.123188405683562</v>
      </c>
    </row>
    <row r="250" spans="1:31">
      <c r="A250" s="4" t="s">
        <v>4</v>
      </c>
      <c r="B250" s="4" t="s">
        <v>154</v>
      </c>
      <c r="C250" s="4">
        <v>15</v>
      </c>
      <c r="D250" s="4" t="s">
        <v>16</v>
      </c>
      <c r="E250" s="38">
        <v>1.2517335414999999</v>
      </c>
      <c r="F250" s="38">
        <v>38.98853493</v>
      </c>
      <c r="G250" s="38">
        <v>31.545530105000001</v>
      </c>
      <c r="H250" s="38">
        <v>0.60915492999999998</v>
      </c>
      <c r="I250" s="38">
        <v>0.23464489999999999</v>
      </c>
      <c r="J250" s="38">
        <v>0.23200000000000001</v>
      </c>
      <c r="K250" s="38">
        <f t="shared" si="11"/>
        <v>1.1821656050955415E-2</v>
      </c>
      <c r="L250" s="38">
        <f t="shared" si="12"/>
        <v>1.1821656050955416</v>
      </c>
      <c r="M250" s="38">
        <f t="shared" si="13"/>
        <v>0.50620331210191094</v>
      </c>
      <c r="N250" s="38">
        <v>3.0000000000000001E-3</v>
      </c>
      <c r="O250" s="38">
        <v>0.17299999999999999</v>
      </c>
      <c r="P250" s="38">
        <v>0.98872807399999996</v>
      </c>
      <c r="Q250" s="38">
        <v>495.72649569999999</v>
      </c>
      <c r="R250" s="38">
        <v>1.2785276999999999E-2</v>
      </c>
      <c r="S250" s="38">
        <v>6.4102564099999997</v>
      </c>
      <c r="T250" s="38">
        <v>0.73728429600000001</v>
      </c>
      <c r="U250" s="38">
        <v>369.65811969999999</v>
      </c>
      <c r="V250" s="38">
        <v>114.03959999999999</v>
      </c>
      <c r="W250" s="38">
        <v>30.890699999999999</v>
      </c>
      <c r="X250" s="38">
        <v>0.86219999999999997</v>
      </c>
      <c r="Y250" s="38">
        <v>0.66600000000000004</v>
      </c>
      <c r="Z250" s="38">
        <v>25.546737213333301</v>
      </c>
      <c r="AA250" s="38">
        <v>0.49154999999999999</v>
      </c>
      <c r="AB250" s="38">
        <v>0.133149568965517</v>
      </c>
      <c r="AC250" s="38">
        <v>0.34834834834834799</v>
      </c>
      <c r="AD250" s="38">
        <v>486.00928466802401</v>
      </c>
      <c r="AE250" s="38">
        <v>1.2765957625261899E-2</v>
      </c>
    </row>
    <row r="251" spans="1:31">
      <c r="A251" s="4" t="s">
        <v>4</v>
      </c>
      <c r="B251" s="4" t="s">
        <v>154</v>
      </c>
      <c r="C251" s="4">
        <v>25</v>
      </c>
      <c r="D251" s="4" t="s">
        <v>17</v>
      </c>
      <c r="E251" s="38">
        <v>1.1618115010000001</v>
      </c>
      <c r="F251" s="38">
        <v>38.797691344999997</v>
      </c>
      <c r="G251" s="38">
        <v>33.464073929999998</v>
      </c>
      <c r="H251" s="38">
        <v>0.60091116200000005</v>
      </c>
      <c r="I251" s="38">
        <v>0.44763882999999999</v>
      </c>
      <c r="J251" s="38">
        <v>0.155</v>
      </c>
      <c r="K251" s="38">
        <f t="shared" si="11"/>
        <v>7.8980891719745219E-3</v>
      </c>
      <c r="L251" s="38">
        <f t="shared" si="12"/>
        <v>0.78980891719745216</v>
      </c>
      <c r="M251" s="38">
        <f t="shared" si="13"/>
        <v>0.33819617834394905</v>
      </c>
      <c r="N251" s="38">
        <v>5.6000000000000001E-2</v>
      </c>
      <c r="O251" s="38">
        <v>0</v>
      </c>
      <c r="P251" s="38">
        <v>0.34626129300000003</v>
      </c>
      <c r="Q251" s="38">
        <v>331.19658120000003</v>
      </c>
      <c r="R251" s="38">
        <v>0.12510085400000001</v>
      </c>
      <c r="S251" s="38">
        <v>119.6581197</v>
      </c>
      <c r="T251" s="38">
        <v>9.9999999999999995E-7</v>
      </c>
      <c r="U251" s="38">
        <v>0</v>
      </c>
      <c r="V251" s="38">
        <v>114.7193</v>
      </c>
      <c r="W251" s="38">
        <v>23.028400000000001</v>
      </c>
      <c r="X251" s="38">
        <v>0.63900000000000001</v>
      </c>
      <c r="Y251" s="38">
        <v>0.36799999999999999</v>
      </c>
      <c r="Z251" s="38" t="s">
        <v>34</v>
      </c>
      <c r="AA251" s="38">
        <v>0.74012451612903196</v>
      </c>
      <c r="AB251" s="38">
        <v>0.14857032258064501</v>
      </c>
      <c r="AC251" s="38">
        <v>0.42119565217391303</v>
      </c>
      <c r="AD251" s="38">
        <v>256.27647181545899</v>
      </c>
      <c r="AE251" s="38">
        <v>0.26540284321982299</v>
      </c>
    </row>
    <row r="252" spans="1:31">
      <c r="A252" s="4" t="s">
        <v>4</v>
      </c>
      <c r="B252" s="4" t="s">
        <v>154</v>
      </c>
      <c r="C252" s="4">
        <v>35</v>
      </c>
      <c r="D252" s="4" t="s">
        <v>18</v>
      </c>
      <c r="E252" s="38">
        <v>1.4070660475000001</v>
      </c>
      <c r="F252" s="38">
        <v>41.998699190000004</v>
      </c>
      <c r="G252" s="38">
        <v>29.872111319999998</v>
      </c>
      <c r="H252" s="38">
        <v>0.61111111100000004</v>
      </c>
      <c r="I252" s="38">
        <v>0.29861378999999999</v>
      </c>
      <c r="J252" s="38">
        <v>4.9000000000000002E-2</v>
      </c>
      <c r="K252" s="38">
        <f t="shared" si="11"/>
        <v>2.4968152866242039E-3</v>
      </c>
      <c r="L252" s="38">
        <f t="shared" si="12"/>
        <v>0.24968152866242038</v>
      </c>
      <c r="M252" s="38">
        <f t="shared" si="13"/>
        <v>0.1069136305732484</v>
      </c>
      <c r="N252" s="38">
        <v>5.2999999999999999E-2</v>
      </c>
      <c r="O252" s="38">
        <v>0</v>
      </c>
      <c r="P252" s="38">
        <v>0.164091551</v>
      </c>
      <c r="Q252" s="38">
        <v>104.70085469999999</v>
      </c>
      <c r="R252" s="38">
        <v>0.17748678000000001</v>
      </c>
      <c r="S252" s="38">
        <v>113.2478632</v>
      </c>
      <c r="T252" s="38">
        <v>9.9999999999999995E-7</v>
      </c>
      <c r="U252" s="38">
        <v>0</v>
      </c>
      <c r="V252" s="38">
        <v>63.441699999999997</v>
      </c>
      <c r="W252" s="38">
        <v>13.616899999999999</v>
      </c>
      <c r="X252" s="38">
        <v>0.68320000000000003</v>
      </c>
      <c r="Y252" s="38">
        <v>0.23300000000000001</v>
      </c>
      <c r="Z252" s="38" t="s">
        <v>34</v>
      </c>
      <c r="AA252" s="38">
        <v>1.2947285714285699</v>
      </c>
      <c r="AB252" s="38">
        <v>0.27789591836734701</v>
      </c>
      <c r="AC252" s="38">
        <v>0.210300429184549</v>
      </c>
      <c r="AD252" s="38">
        <v>212.4540196218</v>
      </c>
      <c r="AE252" s="38">
        <v>0.51960784362518597</v>
      </c>
    </row>
    <row r="253" spans="1:31">
      <c r="A253" s="4" t="s">
        <v>4</v>
      </c>
      <c r="B253" s="4" t="s">
        <v>154</v>
      </c>
      <c r="C253" s="4">
        <v>45</v>
      </c>
      <c r="D253" s="4" t="s">
        <v>19</v>
      </c>
      <c r="E253" s="38">
        <v>0.81076374650000005</v>
      </c>
      <c r="F253" s="38">
        <v>47.106439590000001</v>
      </c>
      <c r="G253" s="38">
        <v>58.132448830000001</v>
      </c>
      <c r="H253" s="38">
        <v>0.58555133100000001</v>
      </c>
      <c r="I253" s="38">
        <v>0.32483338</v>
      </c>
      <c r="J253" s="38">
        <v>2.1999999999999999E-2</v>
      </c>
      <c r="K253" s="38">
        <f t="shared" si="11"/>
        <v>1.1210191082802548E-3</v>
      </c>
      <c r="L253" s="38">
        <f t="shared" si="12"/>
        <v>0.11210191082802548</v>
      </c>
      <c r="M253" s="38">
        <f t="shared" si="13"/>
        <v>4.8002038216560516E-2</v>
      </c>
      <c r="N253" s="38">
        <v>0.02</v>
      </c>
      <c r="O253" s="38">
        <v>0</v>
      </c>
      <c r="P253" s="38">
        <v>6.7727029999999994E-2</v>
      </c>
      <c r="Q253" s="38">
        <v>47.008547010000001</v>
      </c>
      <c r="R253" s="38">
        <v>6.1570026999999999E-2</v>
      </c>
      <c r="S253" s="38">
        <v>42.735042739999997</v>
      </c>
      <c r="T253" s="38">
        <v>9.9999999999999995E-7</v>
      </c>
      <c r="U253" s="38">
        <v>0</v>
      </c>
      <c r="V253" s="38">
        <v>28.587700000000002</v>
      </c>
      <c r="W253" s="38">
        <v>6.5900999999999996</v>
      </c>
      <c r="X253" s="38">
        <v>0.73380000000000001</v>
      </c>
      <c r="Y253" s="38">
        <v>0.121</v>
      </c>
      <c r="Z253" s="38" t="s">
        <v>34</v>
      </c>
      <c r="AA253" s="38">
        <v>1.29944090909091</v>
      </c>
      <c r="AB253" s="38">
        <v>0.29954999999999998</v>
      </c>
      <c r="AC253" s="38">
        <v>0.18181818181818199</v>
      </c>
      <c r="AD253" s="38">
        <v>88.007273144157793</v>
      </c>
      <c r="AE253" s="38">
        <v>0.47619047508560097</v>
      </c>
    </row>
    <row r="254" spans="1:31">
      <c r="A254" s="4" t="s">
        <v>4</v>
      </c>
      <c r="B254" s="4" t="s">
        <v>154</v>
      </c>
      <c r="C254" s="4">
        <v>55</v>
      </c>
      <c r="D254" s="4" t="s">
        <v>20</v>
      </c>
      <c r="E254" s="38">
        <v>0.93747538350000004</v>
      </c>
      <c r="F254" s="38">
        <v>46.510730744999996</v>
      </c>
      <c r="G254" s="38">
        <v>49.605047550000002</v>
      </c>
      <c r="H254" s="38">
        <v>0.16666666699999999</v>
      </c>
      <c r="I254" s="38">
        <v>0.68225999999999998</v>
      </c>
      <c r="J254" s="38">
        <v>3.3000000000000002E-2</v>
      </c>
      <c r="K254" s="38">
        <f t="shared" si="11"/>
        <v>1.6815286624203823E-3</v>
      </c>
      <c r="L254" s="38">
        <f t="shared" si="12"/>
        <v>0.16815286624203823</v>
      </c>
      <c r="M254" s="38">
        <f t="shared" si="13"/>
        <v>7.2003057324840775E-2</v>
      </c>
      <c r="N254" s="38">
        <v>4.0000000000000001E-3</v>
      </c>
      <c r="O254" s="38">
        <v>0</v>
      </c>
      <c r="P254" s="38">
        <v>4.8368657000000002E-2</v>
      </c>
      <c r="Q254" s="38">
        <v>70.512820509999997</v>
      </c>
      <c r="R254" s="38">
        <v>5.8628680000000002E-3</v>
      </c>
      <c r="S254" s="38">
        <v>8.5470085470000008</v>
      </c>
      <c r="T254" s="38">
        <v>9.9999999999999995E-7</v>
      </c>
      <c r="U254" s="38">
        <v>0</v>
      </c>
      <c r="V254" s="38">
        <v>30.8535</v>
      </c>
      <c r="W254" s="38">
        <v>7.2820999999999998</v>
      </c>
      <c r="X254" s="38">
        <v>0.75129999999999997</v>
      </c>
      <c r="Y254" s="38">
        <v>0.13700000000000001</v>
      </c>
      <c r="Z254" s="38" t="s">
        <v>34</v>
      </c>
      <c r="AA254" s="38">
        <v>0.93495454545454504</v>
      </c>
      <c r="AB254" s="38">
        <v>0.22066969696969699</v>
      </c>
      <c r="AC254" s="38">
        <v>0.240875912408759</v>
      </c>
      <c r="AD254" s="38">
        <v>45.222495822706897</v>
      </c>
      <c r="AE254" s="38">
        <v>0.108108116081928</v>
      </c>
    </row>
    <row r="255" spans="1:31">
      <c r="A255" s="4" t="s">
        <v>4</v>
      </c>
      <c r="B255" s="4" t="s">
        <v>154</v>
      </c>
      <c r="C255" s="4">
        <v>65</v>
      </c>
      <c r="D255" s="4" t="s">
        <v>21</v>
      </c>
      <c r="E255" s="38">
        <v>1.6504354480000001</v>
      </c>
      <c r="F255" s="38">
        <v>46.046951290000003</v>
      </c>
      <c r="G255" s="38">
        <v>27.899880209999999</v>
      </c>
      <c r="H255" s="38">
        <v>0.60071142700000002</v>
      </c>
      <c r="I255" s="38">
        <v>0.28918391999999998</v>
      </c>
      <c r="J255" s="38">
        <v>8.0000000000000002E-3</v>
      </c>
      <c r="K255" s="38">
        <f t="shared" si="11"/>
        <v>4.0764331210191084E-4</v>
      </c>
      <c r="L255" s="38">
        <f t="shared" si="12"/>
        <v>4.0764331210191088E-2</v>
      </c>
      <c r="M255" s="38">
        <f t="shared" si="13"/>
        <v>1.7455286624203824E-2</v>
      </c>
      <c r="N255" s="38">
        <v>0</v>
      </c>
      <c r="O255" s="38">
        <v>8.9999999999999993E-3</v>
      </c>
      <c r="P255" s="38">
        <v>2.7664055E-2</v>
      </c>
      <c r="Q255" s="38">
        <v>17.094017090000001</v>
      </c>
      <c r="R255" s="38">
        <v>0</v>
      </c>
      <c r="S255" s="38">
        <v>0</v>
      </c>
      <c r="T255" s="38">
        <v>3.1122061999999999E-2</v>
      </c>
      <c r="U255" s="38">
        <v>19.23076923</v>
      </c>
      <c r="V255" s="38">
        <v>13.924099999999999</v>
      </c>
      <c r="W255" s="38">
        <v>2.3767999999999998</v>
      </c>
      <c r="X255" s="38">
        <v>0.54330000000000001</v>
      </c>
      <c r="Y255" s="38">
        <v>3.2000000000000001E-2</v>
      </c>
      <c r="Z255" s="38" t="s">
        <v>34</v>
      </c>
      <c r="AA255" s="38">
        <v>1.7405124999999999</v>
      </c>
      <c r="AB255" s="38">
        <v>0.29709999999999998</v>
      </c>
      <c r="AC255" s="38">
        <v>0.25</v>
      </c>
      <c r="AD255" s="38">
        <v>48.1496343226829</v>
      </c>
      <c r="AE255" s="38">
        <v>0</v>
      </c>
    </row>
    <row r="256" spans="1:31">
      <c r="A256" s="4" t="s">
        <v>4</v>
      </c>
      <c r="B256" s="4" t="s">
        <v>154</v>
      </c>
      <c r="C256" s="4">
        <v>75</v>
      </c>
      <c r="D256" s="4" t="s">
        <v>22</v>
      </c>
      <c r="E256" s="38">
        <v>1.328090191</v>
      </c>
      <c r="F256" s="38">
        <v>40.773927690000001</v>
      </c>
      <c r="G256" s="38">
        <v>30.708503834999998</v>
      </c>
      <c r="H256" s="38">
        <v>0.57468766999999998</v>
      </c>
      <c r="I256" s="38">
        <v>0.32649648999999997</v>
      </c>
      <c r="J256" s="38">
        <v>1.9E-2</v>
      </c>
      <c r="K256" s="38">
        <f t="shared" si="11"/>
        <v>9.6815286624203818E-4</v>
      </c>
      <c r="L256" s="38">
        <f t="shared" si="12"/>
        <v>9.6815286624203814E-2</v>
      </c>
      <c r="M256" s="38">
        <f t="shared" si="13"/>
        <v>4.1456305732484072E-2</v>
      </c>
      <c r="N256" s="38">
        <v>8.3000000000000004E-2</v>
      </c>
      <c r="O256" s="38">
        <v>0</v>
      </c>
      <c r="P256" s="38">
        <v>5.8193581000000001E-2</v>
      </c>
      <c r="Q256" s="38">
        <v>40.598290599999999</v>
      </c>
      <c r="R256" s="38">
        <v>0.25421406499999999</v>
      </c>
      <c r="S256" s="38">
        <v>177.3504274</v>
      </c>
      <c r="T256" s="38">
        <v>9.9999999999999995E-7</v>
      </c>
      <c r="U256" s="38">
        <v>0</v>
      </c>
      <c r="V256" s="38">
        <v>37.926900000000003</v>
      </c>
      <c r="W256" s="38">
        <v>7.5167000000000002</v>
      </c>
      <c r="X256" s="38">
        <v>0.63090000000000002</v>
      </c>
      <c r="Y256" s="38">
        <v>0.11899999999999999</v>
      </c>
      <c r="Z256" s="38" t="s">
        <v>34</v>
      </c>
      <c r="AA256" s="38">
        <v>1.99615263157895</v>
      </c>
      <c r="AB256" s="38">
        <v>0.39561578947368398</v>
      </c>
      <c r="AC256" s="38">
        <v>0.159663865546219</v>
      </c>
      <c r="AD256" s="38">
        <v>116.163270239138</v>
      </c>
      <c r="AE256" s="38">
        <v>0.81372549057265997</v>
      </c>
    </row>
    <row r="257" spans="1:31">
      <c r="A257" s="4" t="s">
        <v>4</v>
      </c>
      <c r="B257" s="4" t="s">
        <v>154</v>
      </c>
      <c r="C257" s="4">
        <v>85</v>
      </c>
      <c r="D257" s="4" t="s">
        <v>23</v>
      </c>
      <c r="E257" s="38">
        <v>0.92055088299999999</v>
      </c>
      <c r="F257" s="38">
        <v>41.4378624</v>
      </c>
      <c r="G257" s="38">
        <v>45.01420092</v>
      </c>
      <c r="H257" s="38">
        <v>0.63231850099999998</v>
      </c>
      <c r="I257" s="38">
        <v>0.34985207000000001</v>
      </c>
      <c r="J257" s="38">
        <v>1.4999999999999999E-2</v>
      </c>
      <c r="K257" s="38">
        <f t="shared" si="11"/>
        <v>7.6433121019108278E-4</v>
      </c>
      <c r="L257" s="38">
        <f t="shared" si="12"/>
        <v>7.6433121019108277E-2</v>
      </c>
      <c r="M257" s="38">
        <f t="shared" si="13"/>
        <v>3.2728662420382165E-2</v>
      </c>
      <c r="N257" s="38">
        <v>7.3999999999999996E-2</v>
      </c>
      <c r="O257" s="38">
        <v>0</v>
      </c>
      <c r="P257" s="38">
        <v>4.2875264000000003E-2</v>
      </c>
      <c r="Q257" s="38">
        <v>32.051282049999998</v>
      </c>
      <c r="R257" s="38">
        <v>0.211517971</v>
      </c>
      <c r="S257" s="38">
        <v>158.11965810000001</v>
      </c>
      <c r="T257" s="38">
        <v>9.9999999999999995E-7</v>
      </c>
      <c r="U257" s="38">
        <v>0</v>
      </c>
      <c r="V257" s="38">
        <v>18.710899999999999</v>
      </c>
      <c r="W257" s="38">
        <v>4.3398000000000003</v>
      </c>
      <c r="X257" s="38">
        <v>0.73829999999999996</v>
      </c>
      <c r="Y257" s="38">
        <v>0.08</v>
      </c>
      <c r="Z257" s="38" t="s">
        <v>34</v>
      </c>
      <c r="AA257" s="38">
        <v>1.24739333333333</v>
      </c>
      <c r="AB257" s="38">
        <v>0.28932000000000002</v>
      </c>
      <c r="AC257" s="38">
        <v>0.1875</v>
      </c>
      <c r="AD257" s="38">
        <v>53.482318969843398</v>
      </c>
      <c r="AE257" s="38">
        <v>0.83146067543816604</v>
      </c>
    </row>
    <row r="258" spans="1:31">
      <c r="A258" s="4" t="s">
        <v>4</v>
      </c>
      <c r="B258" s="4" t="s">
        <v>154</v>
      </c>
      <c r="C258" s="4">
        <v>95</v>
      </c>
      <c r="D258" s="4" t="s">
        <v>24</v>
      </c>
      <c r="E258" s="38">
        <v>1.7256877420000001</v>
      </c>
      <c r="F258" s="38">
        <v>43.694839479999999</v>
      </c>
      <c r="G258" s="38">
        <v>25.320246770000001</v>
      </c>
      <c r="H258" s="38">
        <v>0.68347478800000006</v>
      </c>
      <c r="I258" s="38">
        <v>0.33855571000000001</v>
      </c>
      <c r="J258" s="38">
        <v>6.0000000000000001E-3</v>
      </c>
      <c r="K258" s="38">
        <f t="shared" si="11"/>
        <v>3.0573248407643315E-4</v>
      </c>
      <c r="L258" s="38">
        <f t="shared" si="12"/>
        <v>3.0573248407643316E-2</v>
      </c>
      <c r="M258" s="38">
        <f t="shared" si="13"/>
        <v>1.3091464968152867E-2</v>
      </c>
      <c r="N258" s="38">
        <v>3.4000000000000002E-2</v>
      </c>
      <c r="O258" s="38">
        <v>0</v>
      </c>
      <c r="P258" s="38">
        <v>1.7722341999999999E-2</v>
      </c>
      <c r="Q258" s="38">
        <v>12.820512819999999</v>
      </c>
      <c r="R258" s="38">
        <v>0.100426603</v>
      </c>
      <c r="S258" s="38">
        <v>72.649572649999996</v>
      </c>
      <c r="T258" s="38">
        <v>9.9999999999999995E-7</v>
      </c>
      <c r="U258" s="38">
        <v>0</v>
      </c>
      <c r="V258" s="38">
        <v>20.3919</v>
      </c>
      <c r="W258" s="38">
        <v>3.6648000000000001</v>
      </c>
      <c r="X258" s="38">
        <v>0.57210000000000005</v>
      </c>
      <c r="Y258" s="38">
        <v>5.1999999999999998E-2</v>
      </c>
      <c r="Z258" s="38" t="s">
        <v>34</v>
      </c>
      <c r="AA258" s="38">
        <v>3.3986499999999999</v>
      </c>
      <c r="AB258" s="38">
        <v>0.61080000000000001</v>
      </c>
      <c r="AC258" s="38">
        <v>0.115384615384615</v>
      </c>
      <c r="AD258" s="38">
        <v>60.232036848529297</v>
      </c>
      <c r="AE258" s="38">
        <v>0.84999999788402703</v>
      </c>
    </row>
    <row r="259" spans="1:31">
      <c r="A259" s="4" t="s">
        <v>4</v>
      </c>
      <c r="B259" s="4" t="s">
        <v>154</v>
      </c>
      <c r="C259" s="4">
        <v>105</v>
      </c>
      <c r="D259" s="4" t="s">
        <v>25</v>
      </c>
      <c r="E259" s="38">
        <v>1.5152345899999999</v>
      </c>
      <c r="F259" s="38">
        <v>42.437747960000003</v>
      </c>
      <c r="G259" s="38">
        <v>28.007378030000002</v>
      </c>
      <c r="H259" s="38">
        <v>0.24847374799999999</v>
      </c>
      <c r="I259" s="38">
        <v>0.44576828000000002</v>
      </c>
      <c r="J259" s="38">
        <v>5.0000000000000001E-3</v>
      </c>
      <c r="K259" s="38">
        <f t="shared" si="11"/>
        <v>2.547770700636943E-4</v>
      </c>
      <c r="L259" s="38">
        <f t="shared" si="12"/>
        <v>2.5477707006369428E-2</v>
      </c>
      <c r="M259" s="38">
        <f t="shared" si="13"/>
        <v>1.0909554140127389E-2</v>
      </c>
      <c r="N259" s="38">
        <v>8.0000000000000002E-3</v>
      </c>
      <c r="O259" s="38">
        <v>0.01</v>
      </c>
      <c r="P259" s="38">
        <v>1.121659E-2</v>
      </c>
      <c r="Q259" s="38">
        <v>10.683760680000001</v>
      </c>
      <c r="R259" s="38">
        <v>1.7946543999999998E-2</v>
      </c>
      <c r="S259" s="38">
        <v>17.094017090000001</v>
      </c>
      <c r="T259" s="38">
        <v>2.243318E-2</v>
      </c>
      <c r="U259" s="38">
        <v>21.367521369999999</v>
      </c>
      <c r="V259" s="38">
        <v>10.476599999999999</v>
      </c>
      <c r="W259" s="38">
        <v>1.9065000000000001</v>
      </c>
      <c r="X259" s="38">
        <v>0.57930000000000004</v>
      </c>
      <c r="Y259" s="38">
        <v>2.8000000000000001E-2</v>
      </c>
      <c r="Z259" s="38" t="s">
        <v>34</v>
      </c>
      <c r="AA259" s="38">
        <v>2.0953200000000001</v>
      </c>
      <c r="AB259" s="38">
        <v>0.38129999999999997</v>
      </c>
      <c r="AC259" s="38">
        <v>0.17857142857142899</v>
      </c>
      <c r="AD259" s="38">
        <v>23.502345209488698</v>
      </c>
      <c r="AE259" s="38">
        <v>0.61538461538461497</v>
      </c>
    </row>
    <row r="260" spans="1:31">
      <c r="A260" s="4" t="s">
        <v>4</v>
      </c>
      <c r="B260" s="4" t="s">
        <v>154</v>
      </c>
      <c r="C260" s="4">
        <v>115</v>
      </c>
      <c r="D260" s="4" t="s">
        <v>26</v>
      </c>
      <c r="E260" s="38">
        <v>1.8358963129999999</v>
      </c>
      <c r="F260" s="38">
        <v>46.102655409999997</v>
      </c>
      <c r="G260" s="38">
        <v>25.117913349999998</v>
      </c>
      <c r="H260" s="38">
        <v>0.364006989</v>
      </c>
      <c r="I260" s="38">
        <v>0.44935986999999999</v>
      </c>
      <c r="J260" s="38">
        <v>3.1E-2</v>
      </c>
      <c r="K260" s="38">
        <f t="shared" ref="K260:K323" si="14">J260/(3.14*2.5*2.5)</f>
        <v>1.5796178343949045E-3</v>
      </c>
      <c r="L260" s="38">
        <f t="shared" ref="L260:L323" si="15">K260*100</f>
        <v>0.15796178343949044</v>
      </c>
      <c r="M260" s="38">
        <f t="shared" si="13"/>
        <v>6.7639235668789807E-2</v>
      </c>
      <c r="N260" s="38">
        <v>0</v>
      </c>
      <c r="O260" s="38">
        <v>0</v>
      </c>
      <c r="P260" s="38">
        <v>6.8987023999999994E-2</v>
      </c>
      <c r="Q260" s="38">
        <v>66.239316239999994</v>
      </c>
      <c r="R260" s="38">
        <v>0</v>
      </c>
      <c r="S260" s="38">
        <v>0</v>
      </c>
      <c r="T260" s="38">
        <v>9.9999999999999995E-7</v>
      </c>
      <c r="U260" s="38">
        <v>0</v>
      </c>
      <c r="V260" s="38">
        <v>62.289400000000001</v>
      </c>
      <c r="W260" s="38">
        <v>11.8805</v>
      </c>
      <c r="X260" s="38">
        <v>0.60709999999999997</v>
      </c>
      <c r="Y260" s="38">
        <v>0.18</v>
      </c>
      <c r="Z260" s="38" t="s">
        <v>34</v>
      </c>
      <c r="AA260" s="38">
        <v>2.0093354838709701</v>
      </c>
      <c r="AB260" s="38">
        <v>0.38324193548387098</v>
      </c>
      <c r="AC260" s="38">
        <v>0.172222222222222</v>
      </c>
      <c r="AD260" s="38">
        <v>138.61807464026501</v>
      </c>
      <c r="AE260" s="38">
        <v>0</v>
      </c>
    </row>
    <row r="261" spans="1:31">
      <c r="A261" s="4" t="s">
        <v>4</v>
      </c>
      <c r="B261" s="4" t="s">
        <v>155</v>
      </c>
      <c r="C261" s="4">
        <v>5</v>
      </c>
      <c r="D261" s="4" t="s">
        <v>148</v>
      </c>
      <c r="E261" s="38">
        <v>1.5278432369999999</v>
      </c>
      <c r="F261" s="38">
        <v>44.132963179999997</v>
      </c>
      <c r="G261" s="38">
        <v>28.895121435</v>
      </c>
      <c r="H261" s="38">
        <v>0.58979854300000001</v>
      </c>
      <c r="I261" s="38">
        <v>0.16081912000000001</v>
      </c>
      <c r="J261" s="38">
        <v>2.8000000000000001E-2</v>
      </c>
      <c r="K261" s="38">
        <f t="shared" si="14"/>
        <v>1.426751592356688E-3</v>
      </c>
      <c r="L261" s="38">
        <f t="shared" si="15"/>
        <v>0.14267515923566879</v>
      </c>
      <c r="M261" s="38">
        <f t="shared" si="13"/>
        <v>6.1093503184713377E-2</v>
      </c>
      <c r="N261" s="38">
        <v>5.6000000000000001E-2</v>
      </c>
      <c r="O261" s="38">
        <v>0</v>
      </c>
      <c r="P261" s="38">
        <v>0.174108651</v>
      </c>
      <c r="Q261" s="38">
        <v>59.829059829999998</v>
      </c>
      <c r="R261" s="38">
        <v>0.34821730200000001</v>
      </c>
      <c r="S261" s="38">
        <v>119.6581197</v>
      </c>
      <c r="T261" s="38">
        <v>9.9999999999999995E-7</v>
      </c>
      <c r="U261" s="38">
        <v>0</v>
      </c>
      <c r="V261" s="38">
        <v>91.8048</v>
      </c>
      <c r="W261" s="38">
        <v>15.1488</v>
      </c>
      <c r="X261" s="38">
        <v>0.5252</v>
      </c>
      <c r="Y261" s="38">
        <v>0.19900000000000001</v>
      </c>
      <c r="Z261" s="38">
        <v>24.761904763333298</v>
      </c>
      <c r="AA261" s="38">
        <v>3.2787428571428601</v>
      </c>
      <c r="AB261" s="38">
        <v>0.54102857142857097</v>
      </c>
      <c r="AC261" s="38">
        <v>0.14070351758794</v>
      </c>
      <c r="AD261" s="38">
        <v>570.85749505407102</v>
      </c>
      <c r="AE261" s="38">
        <v>0.66666666666666696</v>
      </c>
    </row>
    <row r="262" spans="1:31">
      <c r="A262" s="4" t="s">
        <v>4</v>
      </c>
      <c r="B262" s="4" t="s">
        <v>155</v>
      </c>
      <c r="C262" s="4">
        <v>15</v>
      </c>
      <c r="D262" s="4" t="s">
        <v>16</v>
      </c>
      <c r="E262" s="38">
        <v>1.16037637</v>
      </c>
      <c r="F262" s="38">
        <v>41.615774154999997</v>
      </c>
      <c r="G262" s="38">
        <v>35.847039084999999</v>
      </c>
      <c r="H262" s="38">
        <v>0.546241211</v>
      </c>
      <c r="I262" s="38">
        <v>0.32289917000000001</v>
      </c>
      <c r="J262" s="38">
        <v>0.38700000000000001</v>
      </c>
      <c r="K262" s="38">
        <f t="shared" si="14"/>
        <v>1.9719745222929935E-2</v>
      </c>
      <c r="L262" s="38">
        <f t="shared" si="15"/>
        <v>1.9719745222929936</v>
      </c>
      <c r="M262" s="38">
        <f t="shared" si="13"/>
        <v>0.84439949044585982</v>
      </c>
      <c r="N262" s="38">
        <v>8.8999999999999996E-2</v>
      </c>
      <c r="O262" s="38">
        <v>3.3860000000000001</v>
      </c>
      <c r="P262" s="38">
        <v>1.1985165520000001</v>
      </c>
      <c r="Q262" s="38">
        <v>826.92307689999996</v>
      </c>
      <c r="R262" s="38">
        <v>0.27562783800000001</v>
      </c>
      <c r="S262" s="38">
        <v>190.17094019999999</v>
      </c>
      <c r="T262" s="38">
        <v>10.4862456</v>
      </c>
      <c r="U262" s="38">
        <v>7235.042735</v>
      </c>
      <c r="V262" s="38">
        <v>189.70349999999999</v>
      </c>
      <c r="W262" s="38">
        <v>55.573999999999998</v>
      </c>
      <c r="X262" s="38">
        <v>0.9325</v>
      </c>
      <c r="Y262" s="38">
        <v>1.296</v>
      </c>
      <c r="Z262" s="38">
        <v>25</v>
      </c>
      <c r="AA262" s="38">
        <v>0.49018992248061999</v>
      </c>
      <c r="AB262" s="38">
        <v>0.14360206718346299</v>
      </c>
      <c r="AC262" s="38">
        <v>0.29861111111111099</v>
      </c>
      <c r="AD262" s="38">
        <v>587.50073591084197</v>
      </c>
      <c r="AE262" s="38">
        <v>0.186974790169639</v>
      </c>
    </row>
    <row r="263" spans="1:31">
      <c r="A263" s="4" t="s">
        <v>4</v>
      </c>
      <c r="B263" s="4" t="s">
        <v>155</v>
      </c>
      <c r="C263" s="4">
        <v>25</v>
      </c>
      <c r="D263" s="4" t="s">
        <v>17</v>
      </c>
      <c r="E263" s="38">
        <v>0.82729694200000004</v>
      </c>
      <c r="F263" s="38">
        <v>41.012212755</v>
      </c>
      <c r="G263" s="38">
        <v>49.621414934999997</v>
      </c>
      <c r="H263" s="38">
        <v>0.56982670700000004</v>
      </c>
      <c r="I263" s="38">
        <v>0.27622157000000003</v>
      </c>
      <c r="J263" s="38">
        <v>4.2000000000000003E-2</v>
      </c>
      <c r="K263" s="38">
        <f t="shared" si="14"/>
        <v>2.1401273885350322E-3</v>
      </c>
      <c r="L263" s="38">
        <f t="shared" si="15"/>
        <v>0.21401273885350322</v>
      </c>
      <c r="M263" s="38">
        <f t="shared" si="13"/>
        <v>9.1640254777070093E-2</v>
      </c>
      <c r="N263" s="38">
        <v>5.1999999999999998E-2</v>
      </c>
      <c r="O263" s="38">
        <v>0</v>
      </c>
      <c r="P263" s="38">
        <v>0.15205184699999999</v>
      </c>
      <c r="Q263" s="38">
        <v>89.743589740000004</v>
      </c>
      <c r="R263" s="38">
        <v>0.18825466799999999</v>
      </c>
      <c r="S263" s="38">
        <v>111.1111111</v>
      </c>
      <c r="T263" s="38">
        <v>9.9999999999999995E-7</v>
      </c>
      <c r="U263" s="38">
        <v>0</v>
      </c>
      <c r="V263" s="38">
        <v>21.022500000000001</v>
      </c>
      <c r="W263" s="38">
        <v>6.0753000000000004</v>
      </c>
      <c r="X263" s="38">
        <v>0.91990000000000005</v>
      </c>
      <c r="Y263" s="38">
        <v>0.14000000000000001</v>
      </c>
      <c r="Z263" s="38" t="s">
        <v>34</v>
      </c>
      <c r="AA263" s="38">
        <v>0.50053571428571397</v>
      </c>
      <c r="AB263" s="38">
        <v>0.14465</v>
      </c>
      <c r="AC263" s="38">
        <v>0.3</v>
      </c>
      <c r="AD263" s="38">
        <v>76.107380028286698</v>
      </c>
      <c r="AE263" s="38">
        <v>0.55319148973683296</v>
      </c>
    </row>
    <row r="264" spans="1:31">
      <c r="A264" s="4" t="s">
        <v>4</v>
      </c>
      <c r="B264" s="4" t="s">
        <v>155</v>
      </c>
      <c r="C264" s="4">
        <v>35</v>
      </c>
      <c r="D264" s="4" t="s">
        <v>18</v>
      </c>
      <c r="E264" s="38">
        <v>1.1811803574999999</v>
      </c>
      <c r="F264" s="38">
        <v>46.029844285000003</v>
      </c>
      <c r="G264" s="38">
        <v>38.972311834999999</v>
      </c>
      <c r="H264" s="38">
        <v>0.60721692199999999</v>
      </c>
      <c r="I264" s="38">
        <v>0.47033477000000001</v>
      </c>
      <c r="J264" s="38">
        <v>0.128</v>
      </c>
      <c r="K264" s="38">
        <f t="shared" si="14"/>
        <v>6.5222929936305735E-3</v>
      </c>
      <c r="L264" s="38">
        <f t="shared" si="15"/>
        <v>0.6522292993630574</v>
      </c>
      <c r="M264" s="38">
        <f t="shared" si="13"/>
        <v>0.27928458598726119</v>
      </c>
      <c r="N264" s="38">
        <v>0</v>
      </c>
      <c r="O264" s="38">
        <v>1.4999999999999999E-2</v>
      </c>
      <c r="P264" s="38">
        <v>0.27214658200000003</v>
      </c>
      <c r="Q264" s="38">
        <v>273.50427350000001</v>
      </c>
      <c r="R264" s="38" t="s">
        <v>34</v>
      </c>
      <c r="S264" s="38" t="s">
        <v>34</v>
      </c>
      <c r="T264" s="38">
        <v>3.1892178E-2</v>
      </c>
      <c r="U264" s="38">
        <v>32.051282049999998</v>
      </c>
      <c r="V264" s="38">
        <v>75.522000000000006</v>
      </c>
      <c r="W264" s="38">
        <v>19.3353</v>
      </c>
      <c r="X264" s="38">
        <v>0.81489999999999996</v>
      </c>
      <c r="Y264" s="38">
        <v>0.39400000000000002</v>
      </c>
      <c r="Z264" s="38" t="s">
        <v>34</v>
      </c>
      <c r="AA264" s="38">
        <v>0.59001562500000004</v>
      </c>
      <c r="AB264" s="38">
        <v>0.15105703125</v>
      </c>
      <c r="AC264" s="38">
        <v>0.32487309644669998</v>
      </c>
      <c r="AD264" s="38">
        <v>160.57073560604499</v>
      </c>
      <c r="AE264" s="38" t="s">
        <v>34</v>
      </c>
    </row>
    <row r="265" spans="1:31">
      <c r="A265" s="4" t="s">
        <v>4</v>
      </c>
      <c r="B265" s="4" t="s">
        <v>155</v>
      </c>
      <c r="C265" s="4">
        <v>45</v>
      </c>
      <c r="D265" s="4" t="s">
        <v>19</v>
      </c>
      <c r="E265" s="38">
        <v>1.5431164500000001</v>
      </c>
      <c r="F265" s="38">
        <v>45.753028870000001</v>
      </c>
      <c r="G265" s="38">
        <v>29.64975772</v>
      </c>
      <c r="H265" s="38">
        <v>0.49131807399999999</v>
      </c>
      <c r="I265" s="38">
        <v>0.41353350999999999</v>
      </c>
      <c r="J265" s="38">
        <v>5.0000000000000001E-3</v>
      </c>
      <c r="K265" s="38">
        <f t="shared" si="14"/>
        <v>2.547770700636943E-4</v>
      </c>
      <c r="L265" s="38">
        <f t="shared" si="15"/>
        <v>2.5477707006369428E-2</v>
      </c>
      <c r="M265" s="38">
        <f t="shared" si="13"/>
        <v>1.0909554140127389E-2</v>
      </c>
      <c r="N265" s="38">
        <v>5.0000000000000001E-3</v>
      </c>
      <c r="O265" s="38">
        <v>0</v>
      </c>
      <c r="P265" s="38">
        <v>1.2090919E-2</v>
      </c>
      <c r="Q265" s="38">
        <v>10.683760680000001</v>
      </c>
      <c r="R265" s="38">
        <v>1.2090919E-2</v>
      </c>
      <c r="S265" s="38">
        <v>10.683760680000001</v>
      </c>
      <c r="T265" s="38">
        <v>9.9999999999999995E-7</v>
      </c>
      <c r="U265" s="38">
        <v>0</v>
      </c>
      <c r="V265" s="38">
        <v>20.350200000000001</v>
      </c>
      <c r="W265" s="38">
        <v>3.1644000000000001</v>
      </c>
      <c r="X265" s="38">
        <v>0.495</v>
      </c>
      <c r="Y265" s="38">
        <v>3.9E-2</v>
      </c>
      <c r="Z265" s="38" t="s">
        <v>34</v>
      </c>
      <c r="AA265" s="38">
        <v>4.0700399999999997</v>
      </c>
      <c r="AB265" s="38">
        <v>0.63288</v>
      </c>
      <c r="AC265" s="38">
        <v>0.128205128205128</v>
      </c>
      <c r="AD265" s="38">
        <v>49.210522262149901</v>
      </c>
      <c r="AE265" s="38">
        <v>0.5</v>
      </c>
    </row>
    <row r="266" spans="1:31">
      <c r="A266" s="4" t="s">
        <v>4</v>
      </c>
      <c r="B266" s="4" t="s">
        <v>155</v>
      </c>
      <c r="C266" s="4">
        <v>55</v>
      </c>
      <c r="D266" s="4" t="s">
        <v>20</v>
      </c>
      <c r="E266" s="38">
        <v>1.2965541485000001</v>
      </c>
      <c r="F266" s="38">
        <v>50.386741639999997</v>
      </c>
      <c r="G266" s="38">
        <v>38.945769884999997</v>
      </c>
      <c r="H266" s="38">
        <v>0.53362341800000002</v>
      </c>
      <c r="I266" s="38">
        <v>0.44448981999999998</v>
      </c>
      <c r="J266" s="38">
        <v>8.3000000000000004E-2</v>
      </c>
      <c r="K266" s="38">
        <f t="shared" si="14"/>
        <v>4.2292993630573253E-3</v>
      </c>
      <c r="L266" s="38">
        <f t="shared" si="15"/>
        <v>0.4229299363057325</v>
      </c>
      <c r="M266" s="38">
        <f t="shared" si="13"/>
        <v>0.18109859872611467</v>
      </c>
      <c r="N266" s="38">
        <v>1.0999999999999999E-2</v>
      </c>
      <c r="O266" s="38">
        <v>0</v>
      </c>
      <c r="P266" s="38">
        <v>0.18673093599999999</v>
      </c>
      <c r="Q266" s="38">
        <v>177.3504274</v>
      </c>
      <c r="R266" s="38">
        <v>2.4747472999999999E-2</v>
      </c>
      <c r="S266" s="38">
        <v>23.5042735</v>
      </c>
      <c r="T266" s="38">
        <v>9.9999999999999995E-7</v>
      </c>
      <c r="U266" s="38">
        <v>0</v>
      </c>
      <c r="V266" s="38">
        <v>60.539499999999997</v>
      </c>
      <c r="W266" s="38">
        <v>14.1127</v>
      </c>
      <c r="X266" s="38">
        <v>0.74199999999999999</v>
      </c>
      <c r="Y266" s="38">
        <v>0.26200000000000001</v>
      </c>
      <c r="Z266" s="38" t="s">
        <v>34</v>
      </c>
      <c r="AA266" s="38">
        <v>0.72939156626505997</v>
      </c>
      <c r="AB266" s="38">
        <v>0.170032530120482</v>
      </c>
      <c r="AC266" s="38">
        <v>0.31679389312977102</v>
      </c>
      <c r="AD266" s="38">
        <v>136.19996966409701</v>
      </c>
      <c r="AE266" s="38">
        <v>0.117021274734481</v>
      </c>
    </row>
    <row r="267" spans="1:31">
      <c r="A267" s="4" t="s">
        <v>4</v>
      </c>
      <c r="B267" s="4" t="s">
        <v>155</v>
      </c>
      <c r="C267" s="4">
        <v>65</v>
      </c>
      <c r="D267" s="4" t="s">
        <v>21</v>
      </c>
      <c r="E267" s="38">
        <v>1.3983566759999999</v>
      </c>
      <c r="F267" s="38">
        <v>46.09123993</v>
      </c>
      <c r="G267" s="38">
        <v>32.970634259999997</v>
      </c>
      <c r="H267" s="38">
        <v>0.45608782399999998</v>
      </c>
      <c r="I267" s="38">
        <v>0.28457074999999998</v>
      </c>
      <c r="J267" s="38">
        <v>3.6999999999999998E-2</v>
      </c>
      <c r="K267" s="38">
        <f t="shared" si="14"/>
        <v>1.8853503184713375E-3</v>
      </c>
      <c r="L267" s="38">
        <f t="shared" si="15"/>
        <v>0.18853503184713374</v>
      </c>
      <c r="M267" s="38">
        <f t="shared" si="13"/>
        <v>8.0730700636942668E-2</v>
      </c>
      <c r="N267" s="38">
        <v>4.0000000000000001E-3</v>
      </c>
      <c r="O267" s="38">
        <v>0.28199999999999997</v>
      </c>
      <c r="P267" s="38">
        <v>0.13002039000000001</v>
      </c>
      <c r="Q267" s="38">
        <v>79.059829059999998</v>
      </c>
      <c r="R267" s="38">
        <v>1.4056258E-2</v>
      </c>
      <c r="S267" s="38">
        <v>8.5470085470000008</v>
      </c>
      <c r="T267" s="38">
        <v>0.99096621799999995</v>
      </c>
      <c r="U267" s="38">
        <v>602.56410259999996</v>
      </c>
      <c r="V267" s="38">
        <v>56.53</v>
      </c>
      <c r="W267" s="38">
        <v>10.352499999999999</v>
      </c>
      <c r="X267" s="38">
        <v>0.58289999999999997</v>
      </c>
      <c r="Y267" s="38">
        <v>0.151</v>
      </c>
      <c r="Z267" s="38" t="s">
        <v>34</v>
      </c>
      <c r="AA267" s="38">
        <v>1.5278378378378401</v>
      </c>
      <c r="AB267" s="38">
        <v>0.27979729729729702</v>
      </c>
      <c r="AC267" s="38">
        <v>0.24503311258278099</v>
      </c>
      <c r="AD267" s="38">
        <v>198.65007208225001</v>
      </c>
      <c r="AE267" s="38">
        <v>9.7560973239743901E-2</v>
      </c>
    </row>
    <row r="268" spans="1:31">
      <c r="A268" s="4" t="s">
        <v>4</v>
      </c>
      <c r="B268" s="4" t="s">
        <v>155</v>
      </c>
      <c r="C268" s="4">
        <v>75</v>
      </c>
      <c r="D268" s="4" t="s">
        <v>22</v>
      </c>
      <c r="E268" s="38">
        <v>1.1485969425</v>
      </c>
      <c r="F268" s="38">
        <v>46.537302019999998</v>
      </c>
      <c r="G268" s="38">
        <v>40.521499945000002</v>
      </c>
      <c r="H268" s="38">
        <v>0.59893333299999996</v>
      </c>
      <c r="I268" s="38">
        <v>0.44682914000000001</v>
      </c>
      <c r="J268" s="38">
        <v>5.2999999999999999E-2</v>
      </c>
      <c r="K268" s="38">
        <f t="shared" si="14"/>
        <v>2.700636942675159E-3</v>
      </c>
      <c r="L268" s="38">
        <f t="shared" si="15"/>
        <v>0.27006369426751592</v>
      </c>
      <c r="M268" s="38">
        <f t="shared" si="13"/>
        <v>0.11564127388535031</v>
      </c>
      <c r="N268" s="38">
        <v>3.0000000000000001E-3</v>
      </c>
      <c r="O268" s="38">
        <v>3.1E-2</v>
      </c>
      <c r="P268" s="38">
        <v>0.118613571</v>
      </c>
      <c r="Q268" s="38">
        <v>113.2478632</v>
      </c>
      <c r="R268" s="38">
        <v>6.713976E-3</v>
      </c>
      <c r="S268" s="38">
        <v>6.4102564099999997</v>
      </c>
      <c r="T268" s="38">
        <v>6.9377749000000002E-2</v>
      </c>
      <c r="U268" s="38">
        <v>66.239316239999994</v>
      </c>
      <c r="V268" s="38">
        <v>47.021900000000002</v>
      </c>
      <c r="W268" s="38">
        <v>10.4177</v>
      </c>
      <c r="X268" s="38">
        <v>0.70520000000000005</v>
      </c>
      <c r="Y268" s="38">
        <v>0.184</v>
      </c>
      <c r="Z268" s="38" t="s">
        <v>34</v>
      </c>
      <c r="AA268" s="38">
        <v>0.88720566037735804</v>
      </c>
      <c r="AB268" s="38">
        <v>0.196560377358491</v>
      </c>
      <c r="AC268" s="38">
        <v>0.28804347826087001</v>
      </c>
      <c r="AD268" s="38">
        <v>105.234631743131</v>
      </c>
      <c r="AE268" s="38">
        <v>5.3571430708685301E-2</v>
      </c>
    </row>
    <row r="269" spans="1:31">
      <c r="A269" s="4" t="s">
        <v>4</v>
      </c>
      <c r="B269" s="4" t="s">
        <v>155</v>
      </c>
      <c r="C269" s="4">
        <v>85</v>
      </c>
      <c r="D269" s="4" t="s">
        <v>23</v>
      </c>
      <c r="E269" s="38">
        <v>1.6373550889999999</v>
      </c>
      <c r="F269" s="38">
        <v>48.762153625000003</v>
      </c>
      <c r="G269" s="38">
        <v>29.785241545000002</v>
      </c>
      <c r="H269" s="38">
        <v>0.55584965600000003</v>
      </c>
      <c r="I269" s="38">
        <v>0.41360036999999999</v>
      </c>
      <c r="J269" s="38">
        <v>7.0000000000000007E-2</v>
      </c>
      <c r="K269" s="38">
        <f t="shared" si="14"/>
        <v>3.5668789808917202E-3</v>
      </c>
      <c r="L269" s="38">
        <f t="shared" si="15"/>
        <v>0.35668789808917201</v>
      </c>
      <c r="M269" s="38">
        <f t="shared" si="13"/>
        <v>0.15273375796178346</v>
      </c>
      <c r="N269" s="38">
        <v>1E-3</v>
      </c>
      <c r="O269" s="38">
        <v>0</v>
      </c>
      <c r="P269" s="38">
        <v>0.16924549699999999</v>
      </c>
      <c r="Q269" s="38">
        <v>149.57264960000001</v>
      </c>
      <c r="R269" s="38">
        <v>2.4177930000000001E-3</v>
      </c>
      <c r="S269" s="38">
        <v>2.1367521370000002</v>
      </c>
      <c r="T269" s="38">
        <v>9.9999999999999995E-7</v>
      </c>
      <c r="U269" s="38">
        <v>0</v>
      </c>
      <c r="V269" s="38">
        <v>33.793500000000002</v>
      </c>
      <c r="W269" s="38">
        <v>8.7441999999999993</v>
      </c>
      <c r="X269" s="38">
        <v>0.8236</v>
      </c>
      <c r="Y269" s="38">
        <v>0.18</v>
      </c>
      <c r="Z269" s="38" t="s">
        <v>34</v>
      </c>
      <c r="AA269" s="38">
        <v>0.48276428571428598</v>
      </c>
      <c r="AB269" s="38">
        <v>0.124917142857143</v>
      </c>
      <c r="AC269" s="38">
        <v>0.38888888888888901</v>
      </c>
      <c r="AD269" s="38">
        <v>81.705681259424395</v>
      </c>
      <c r="AE269" s="38">
        <v>1.40845081088682E-2</v>
      </c>
    </row>
    <row r="270" spans="1:31">
      <c r="A270" s="4" t="s">
        <v>4</v>
      </c>
      <c r="B270" s="4" t="s">
        <v>155</v>
      </c>
      <c r="C270" s="4">
        <v>95</v>
      </c>
      <c r="D270" s="4" t="s">
        <v>24</v>
      </c>
      <c r="E270" s="38">
        <v>1.3668090104999999</v>
      </c>
      <c r="F270" s="38">
        <v>42.50606346</v>
      </c>
      <c r="G270" s="38">
        <v>31.423477269999999</v>
      </c>
      <c r="H270" s="38">
        <v>0.57457017200000005</v>
      </c>
      <c r="I270" s="38">
        <v>0.3822313</v>
      </c>
      <c r="J270" s="38">
        <v>7.0000000000000007E-2</v>
      </c>
      <c r="K270" s="38">
        <f t="shared" si="14"/>
        <v>3.5668789808917202E-3</v>
      </c>
      <c r="L270" s="38">
        <f t="shared" si="15"/>
        <v>0.35668789808917201</v>
      </c>
      <c r="M270" s="38">
        <f t="shared" si="13"/>
        <v>0.15273375796178346</v>
      </c>
      <c r="N270" s="38">
        <v>5.0000000000000001E-3</v>
      </c>
      <c r="O270" s="38">
        <v>0</v>
      </c>
      <c r="P270" s="38">
        <v>0.18313518500000001</v>
      </c>
      <c r="Q270" s="38">
        <v>149.57264960000001</v>
      </c>
      <c r="R270" s="38">
        <v>1.3081084999999999E-2</v>
      </c>
      <c r="S270" s="38">
        <v>10.683760680000001</v>
      </c>
      <c r="T270" s="38">
        <v>9.9999999999999995E-7</v>
      </c>
      <c r="U270" s="38">
        <v>0</v>
      </c>
      <c r="V270" s="38">
        <v>47.166899999999998</v>
      </c>
      <c r="W270" s="38">
        <v>11.7509</v>
      </c>
      <c r="X270" s="38">
        <v>0.79300000000000004</v>
      </c>
      <c r="Y270" s="38">
        <v>0.23300000000000001</v>
      </c>
      <c r="Z270" s="38" t="s">
        <v>34</v>
      </c>
      <c r="AA270" s="38">
        <v>0.67381285714285699</v>
      </c>
      <c r="AB270" s="38">
        <v>0.16786999999999999</v>
      </c>
      <c r="AC270" s="38">
        <v>0.30042918454935602</v>
      </c>
      <c r="AD270" s="38">
        <v>123.39884253330401</v>
      </c>
      <c r="AE270" s="38">
        <v>6.6666668365472401E-2</v>
      </c>
    </row>
    <row r="271" spans="1:31">
      <c r="A271" s="4" t="s">
        <v>4</v>
      </c>
      <c r="B271" s="4" t="s">
        <v>155</v>
      </c>
      <c r="C271" s="4">
        <v>105</v>
      </c>
      <c r="D271" s="4" t="s">
        <v>25</v>
      </c>
      <c r="E271" s="38">
        <v>1.6168788670000001</v>
      </c>
      <c r="F271" s="38">
        <v>47.180660250000003</v>
      </c>
      <c r="G271" s="38">
        <v>29.180083440000001</v>
      </c>
      <c r="H271" s="38">
        <v>0.57251493799999997</v>
      </c>
      <c r="I271" s="38">
        <v>0.40265435999999999</v>
      </c>
      <c r="J271" s="38">
        <v>3.0000000000000001E-3</v>
      </c>
      <c r="K271" s="38">
        <f t="shared" si="14"/>
        <v>1.5286624203821657E-4</v>
      </c>
      <c r="L271" s="38">
        <f t="shared" si="15"/>
        <v>1.5286624203821658E-2</v>
      </c>
      <c r="M271" s="38">
        <f t="shared" si="13"/>
        <v>6.5457324840764337E-3</v>
      </c>
      <c r="N271" s="38">
        <v>0.02</v>
      </c>
      <c r="O271" s="38">
        <v>3.4000000000000002E-2</v>
      </c>
      <c r="P271" s="38">
        <v>7.4505589999999998E-3</v>
      </c>
      <c r="Q271" s="38">
        <v>6.4102564099999997</v>
      </c>
      <c r="R271" s="38">
        <v>4.9670392000000001E-2</v>
      </c>
      <c r="S271" s="38">
        <v>42.735042739999997</v>
      </c>
      <c r="T271" s="38">
        <v>8.4439666999999996E-2</v>
      </c>
      <c r="U271" s="38">
        <v>72.649572649999996</v>
      </c>
      <c r="V271" s="38">
        <v>16.603200000000001</v>
      </c>
      <c r="W271" s="38">
        <v>2.601</v>
      </c>
      <c r="X271" s="38">
        <v>0.49859999999999999</v>
      </c>
      <c r="Y271" s="38">
        <v>3.2000000000000001E-2</v>
      </c>
      <c r="Z271" s="38" t="s">
        <v>34</v>
      </c>
      <c r="AA271" s="38">
        <v>5.5343999999999998</v>
      </c>
      <c r="AB271" s="38">
        <v>0.86699999999999999</v>
      </c>
      <c r="AC271" s="38">
        <v>9.375E-2</v>
      </c>
      <c r="AD271" s="38">
        <v>41.234372825368098</v>
      </c>
      <c r="AE271" s="38">
        <v>0.86956521434665901</v>
      </c>
    </row>
    <row r="272" spans="1:31">
      <c r="A272" s="4" t="s">
        <v>4</v>
      </c>
      <c r="B272" s="4" t="s">
        <v>155</v>
      </c>
      <c r="C272" s="4">
        <v>115</v>
      </c>
      <c r="D272" s="4" t="s">
        <v>26</v>
      </c>
      <c r="E272" s="38" t="s">
        <v>34</v>
      </c>
      <c r="F272" s="38">
        <v>47.94768715</v>
      </c>
      <c r="G272" s="38" t="s">
        <v>34</v>
      </c>
      <c r="H272" s="38">
        <v>0.60604751599999995</v>
      </c>
      <c r="I272" s="38">
        <v>0.38753523000000001</v>
      </c>
      <c r="J272" s="38">
        <v>0.02</v>
      </c>
      <c r="K272" s="38">
        <f t="shared" si="14"/>
        <v>1.0191082802547772E-3</v>
      </c>
      <c r="L272" s="38">
        <f t="shared" si="15"/>
        <v>0.10191082802547771</v>
      </c>
      <c r="M272" s="38">
        <f t="shared" si="13"/>
        <v>4.3638216560509556E-2</v>
      </c>
      <c r="N272" s="38">
        <v>0</v>
      </c>
      <c r="O272" s="38">
        <v>0</v>
      </c>
      <c r="P272" s="38">
        <v>5.1608211000000001E-2</v>
      </c>
      <c r="Q272" s="38">
        <v>42.735042739999997</v>
      </c>
      <c r="R272" s="38">
        <v>0</v>
      </c>
      <c r="S272" s="38">
        <v>0</v>
      </c>
      <c r="T272" s="38">
        <v>9.9999999999999995E-7</v>
      </c>
      <c r="U272" s="38">
        <v>0</v>
      </c>
      <c r="V272" s="38">
        <v>34.113799999999998</v>
      </c>
      <c r="W272" s="38">
        <v>6.4787999999999997</v>
      </c>
      <c r="X272" s="38">
        <v>0.60450000000000004</v>
      </c>
      <c r="Y272" s="38">
        <v>9.8000000000000004E-2</v>
      </c>
      <c r="Z272" s="38" t="s">
        <v>34</v>
      </c>
      <c r="AA272" s="38">
        <v>1.7056899999999999</v>
      </c>
      <c r="AB272" s="38">
        <v>0.32394000000000001</v>
      </c>
      <c r="AC272" s="38">
        <v>0.20408163265306101</v>
      </c>
      <c r="AD272" s="38">
        <v>88.027609773697193</v>
      </c>
      <c r="AE272" s="38">
        <v>0</v>
      </c>
    </row>
    <row r="273" spans="1:31">
      <c r="A273" s="4" t="s">
        <v>36</v>
      </c>
      <c r="B273" s="4" t="s">
        <v>147</v>
      </c>
      <c r="C273" s="4">
        <v>5</v>
      </c>
      <c r="D273" s="4" t="s">
        <v>148</v>
      </c>
      <c r="E273" s="38">
        <v>1.1904266475</v>
      </c>
      <c r="F273" s="38">
        <v>41.967849096666697</v>
      </c>
      <c r="G273" s="38">
        <v>35.547533235000003</v>
      </c>
      <c r="H273" s="38">
        <v>0.55103844499999999</v>
      </c>
      <c r="I273" s="38">
        <v>0.14476107999999999</v>
      </c>
      <c r="J273" s="38">
        <v>1.794</v>
      </c>
      <c r="K273" s="38">
        <f t="shared" si="14"/>
        <v>9.1414012738853509E-2</v>
      </c>
      <c r="L273" s="38">
        <f t="shared" si="15"/>
        <v>9.1414012738853501</v>
      </c>
      <c r="M273" s="38">
        <f>L273*41.31/100</f>
        <v>3.7763128662420384</v>
      </c>
      <c r="N273" s="38">
        <v>0.42399999999999999</v>
      </c>
      <c r="O273" s="38">
        <v>0.21299999999999999</v>
      </c>
      <c r="P273" s="38">
        <v>12.39283376</v>
      </c>
      <c r="Q273" s="38">
        <v>3833.333333</v>
      </c>
      <c r="R273" s="38">
        <v>2.9289640559999999</v>
      </c>
      <c r="S273" s="38">
        <v>905.98290599999996</v>
      </c>
      <c r="T273" s="38">
        <v>1.4713899619999999</v>
      </c>
      <c r="U273" s="38">
        <v>455.1282051</v>
      </c>
      <c r="V273" s="38">
        <v>1095.5559000000001</v>
      </c>
      <c r="W273" s="38">
        <v>215.15350000000001</v>
      </c>
      <c r="X273" s="38">
        <v>0.55230000000000001</v>
      </c>
      <c r="Y273" s="38">
        <v>3.411</v>
      </c>
      <c r="Z273" s="38">
        <v>29.749103940000001</v>
      </c>
      <c r="AA273" s="38">
        <v>0.61067775919732403</v>
      </c>
      <c r="AB273" s="38">
        <v>0.119929487179487</v>
      </c>
      <c r="AC273" s="38">
        <v>0.52594547053649998</v>
      </c>
      <c r="AD273" s="38">
        <v>7568.0279533697903</v>
      </c>
      <c r="AE273" s="38">
        <v>0.191163210164632</v>
      </c>
    </row>
    <row r="274" spans="1:31">
      <c r="A274" s="4" t="s">
        <v>36</v>
      </c>
      <c r="B274" s="4" t="s">
        <v>147</v>
      </c>
      <c r="C274" s="4">
        <v>15</v>
      </c>
      <c r="D274" s="4" t="s">
        <v>16</v>
      </c>
      <c r="E274" s="38">
        <v>1.157816867</v>
      </c>
      <c r="F274" s="38">
        <v>42.313667296666701</v>
      </c>
      <c r="G274" s="38">
        <v>36.772146186666703</v>
      </c>
      <c r="H274" s="38">
        <v>0.51285292900000001</v>
      </c>
      <c r="I274" s="38">
        <v>0.31803488000000002</v>
      </c>
      <c r="J274" s="38">
        <v>0.189</v>
      </c>
      <c r="K274" s="38">
        <f t="shared" si="14"/>
        <v>9.6305732484076433E-3</v>
      </c>
      <c r="L274" s="38">
        <f t="shared" si="15"/>
        <v>0.96305732484076434</v>
      </c>
      <c r="M274" s="38">
        <f t="shared" ref="M274:M337" si="16">L274*41.31/100</f>
        <v>0.39783898089171976</v>
      </c>
      <c r="N274" s="38">
        <v>0.19600000000000001</v>
      </c>
      <c r="O274" s="38">
        <v>1.0449999999999999</v>
      </c>
      <c r="P274" s="38">
        <v>0.59427443899999999</v>
      </c>
      <c r="Q274" s="38">
        <v>403.84615380000002</v>
      </c>
      <c r="R274" s="38">
        <v>0.61628460399999996</v>
      </c>
      <c r="S274" s="38">
        <v>418.80341879999997</v>
      </c>
      <c r="T274" s="38">
        <v>3.2858031169999999</v>
      </c>
      <c r="U274" s="38">
        <v>2232.9059830000001</v>
      </c>
      <c r="V274" s="38">
        <v>195.72110000000001</v>
      </c>
      <c r="W274" s="38">
        <v>50.704799999999999</v>
      </c>
      <c r="X274" s="38">
        <v>0.69474999999999998</v>
      </c>
      <c r="Y274" s="38">
        <v>1.05</v>
      </c>
      <c r="Z274" s="38">
        <v>27.1282051266667</v>
      </c>
      <c r="AA274" s="38">
        <v>1.03556137566138</v>
      </c>
      <c r="AB274" s="38">
        <v>0.26827936507936501</v>
      </c>
      <c r="AC274" s="38">
        <v>0.18</v>
      </c>
      <c r="AD274" s="38">
        <v>615.40765591497404</v>
      </c>
      <c r="AE274" s="38">
        <v>0.50909090933121903</v>
      </c>
    </row>
    <row r="275" spans="1:31">
      <c r="A275" s="4" t="s">
        <v>36</v>
      </c>
      <c r="B275" s="4" t="s">
        <v>147</v>
      </c>
      <c r="C275" s="4">
        <v>25</v>
      </c>
      <c r="D275" s="4" t="s">
        <v>17</v>
      </c>
      <c r="E275" s="38" t="s">
        <v>34</v>
      </c>
      <c r="F275" s="38" t="s">
        <v>34</v>
      </c>
      <c r="G275" s="38" t="s">
        <v>34</v>
      </c>
      <c r="H275" s="38">
        <v>0.49203688200000001</v>
      </c>
      <c r="I275" s="38">
        <v>0.34029989999999999</v>
      </c>
      <c r="J275" s="38">
        <v>6.0999999999999999E-2</v>
      </c>
      <c r="K275" s="38">
        <f t="shared" si="14"/>
        <v>3.1082802547770698E-3</v>
      </c>
      <c r="L275" s="38">
        <f t="shared" si="15"/>
        <v>0.31082802547770699</v>
      </c>
      <c r="M275" s="38">
        <f t="shared" si="16"/>
        <v>0.12840305732484075</v>
      </c>
      <c r="N275" s="38">
        <v>8.4000000000000005E-2</v>
      </c>
      <c r="O275" s="38">
        <v>1.083</v>
      </c>
      <c r="P275" s="38">
        <v>0.17925365200000001</v>
      </c>
      <c r="Q275" s="38">
        <v>130.34188030000001</v>
      </c>
      <c r="R275" s="38">
        <v>0.24684109500000001</v>
      </c>
      <c r="S275" s="38">
        <v>179.4871795</v>
      </c>
      <c r="T275" s="38">
        <v>3.1824869769999999</v>
      </c>
      <c r="U275" s="38">
        <v>2314.1025639999998</v>
      </c>
      <c r="V275" s="38">
        <v>39.759900000000002</v>
      </c>
      <c r="W275" s="38">
        <v>10.2311</v>
      </c>
      <c r="X275" s="38">
        <v>0.81910000000000005</v>
      </c>
      <c r="Y275" s="38">
        <v>0.21</v>
      </c>
      <c r="Z275" s="38" t="s">
        <v>34</v>
      </c>
      <c r="AA275" s="38">
        <v>0.65180163934426205</v>
      </c>
      <c r="AB275" s="38">
        <v>0.16772295081967201</v>
      </c>
      <c r="AC275" s="38">
        <v>0.29047619047619</v>
      </c>
      <c r="AD275" s="38">
        <v>116.837824518902</v>
      </c>
      <c r="AE275" s="38">
        <v>0.57931034526459402</v>
      </c>
    </row>
    <row r="276" spans="1:31">
      <c r="A276" s="4" t="s">
        <v>36</v>
      </c>
      <c r="B276" s="4" t="s">
        <v>147</v>
      </c>
      <c r="C276" s="4">
        <v>35</v>
      </c>
      <c r="D276" s="4" t="s">
        <v>18</v>
      </c>
      <c r="E276" s="38" t="s">
        <v>34</v>
      </c>
      <c r="F276" s="38" t="s">
        <v>34</v>
      </c>
      <c r="G276" s="38" t="s">
        <v>34</v>
      </c>
      <c r="H276" s="38">
        <v>0.46615538499999998</v>
      </c>
      <c r="I276" s="38">
        <v>0.29654427999999999</v>
      </c>
      <c r="J276" s="38">
        <v>0.11700000000000001</v>
      </c>
      <c r="K276" s="38">
        <f t="shared" si="14"/>
        <v>5.9617834394904458E-3</v>
      </c>
      <c r="L276" s="38">
        <f t="shared" si="15"/>
        <v>0.59617834394904456</v>
      </c>
      <c r="M276" s="38">
        <f t="shared" si="16"/>
        <v>0.24628127388535032</v>
      </c>
      <c r="N276" s="38">
        <v>9.6000000000000002E-2</v>
      </c>
      <c r="O276" s="38">
        <v>0.35699999999999998</v>
      </c>
      <c r="P276" s="38">
        <v>0.39454478799999998</v>
      </c>
      <c r="Q276" s="38">
        <v>250</v>
      </c>
      <c r="R276" s="38">
        <v>0.32372905699999999</v>
      </c>
      <c r="S276" s="38">
        <v>205.1282051</v>
      </c>
      <c r="T276" s="38">
        <v>1.203867429</v>
      </c>
      <c r="U276" s="38">
        <v>762.82051279999996</v>
      </c>
      <c r="V276" s="38">
        <v>75.144800000000004</v>
      </c>
      <c r="W276" s="38">
        <v>21.260200000000001</v>
      </c>
      <c r="X276" s="38">
        <v>0.90059999999999996</v>
      </c>
      <c r="Y276" s="38">
        <v>0.47899999999999998</v>
      </c>
      <c r="Z276" s="38" t="s">
        <v>34</v>
      </c>
      <c r="AA276" s="38">
        <v>0.64226324786324795</v>
      </c>
      <c r="AB276" s="38">
        <v>0.18171111111111099</v>
      </c>
      <c r="AC276" s="38">
        <v>0.24425887265135701</v>
      </c>
      <c r="AD276" s="38">
        <v>253.40161678384101</v>
      </c>
      <c r="AE276" s="38">
        <v>0.450704225489374</v>
      </c>
    </row>
    <row r="277" spans="1:31">
      <c r="A277" s="4" t="s">
        <v>36</v>
      </c>
      <c r="B277" s="4" t="s">
        <v>147</v>
      </c>
      <c r="C277" s="4">
        <v>45</v>
      </c>
      <c r="D277" s="4" t="s">
        <v>19</v>
      </c>
      <c r="E277" s="38">
        <v>0.81828177000000002</v>
      </c>
      <c r="F277" s="38">
        <v>40.219896319999997</v>
      </c>
      <c r="G277" s="38">
        <v>49.157724145000003</v>
      </c>
      <c r="H277" s="38">
        <v>0.46863065999999998</v>
      </c>
      <c r="I277" s="38">
        <v>0.48977597</v>
      </c>
      <c r="J277" s="38">
        <v>0.125</v>
      </c>
      <c r="K277" s="38">
        <f t="shared" si="14"/>
        <v>6.369426751592357E-3</v>
      </c>
      <c r="L277" s="38">
        <f t="shared" si="15"/>
        <v>0.63694267515923575</v>
      </c>
      <c r="M277" s="38">
        <f t="shared" si="16"/>
        <v>0.26312101910828029</v>
      </c>
      <c r="N277" s="38">
        <v>0.159</v>
      </c>
      <c r="O277" s="38">
        <v>0</v>
      </c>
      <c r="P277" s="38">
        <v>0.25521872800000001</v>
      </c>
      <c r="Q277" s="38">
        <v>267.09401709999997</v>
      </c>
      <c r="R277" s="38">
        <v>0.32463822199999998</v>
      </c>
      <c r="S277" s="38">
        <v>339.74358969999997</v>
      </c>
      <c r="T277" s="38">
        <v>9.9999999999999995E-7</v>
      </c>
      <c r="U277" s="38">
        <v>0</v>
      </c>
      <c r="V277" s="38">
        <v>87.881900000000002</v>
      </c>
      <c r="W277" s="38">
        <v>23.412299999999998</v>
      </c>
      <c r="X277" s="38">
        <v>0.84799999999999998</v>
      </c>
      <c r="Y277" s="38">
        <v>0.496</v>
      </c>
      <c r="Z277" s="38" t="s">
        <v>34</v>
      </c>
      <c r="AA277" s="38">
        <v>0.70305519999999999</v>
      </c>
      <c r="AB277" s="38">
        <v>0.1872984</v>
      </c>
      <c r="AC277" s="38">
        <v>0.25201612903225801</v>
      </c>
      <c r="AD277" s="38">
        <v>179.43285375964899</v>
      </c>
      <c r="AE277" s="38">
        <v>0.55985915491743299</v>
      </c>
    </row>
    <row r="278" spans="1:31">
      <c r="A278" s="4" t="s">
        <v>36</v>
      </c>
      <c r="B278" s="4" t="s">
        <v>147</v>
      </c>
      <c r="C278" s="4">
        <v>55</v>
      </c>
      <c r="D278" s="4" t="s">
        <v>20</v>
      </c>
      <c r="E278" s="38">
        <v>0.94100943199999998</v>
      </c>
      <c r="F278" s="38">
        <v>41.280889510000002</v>
      </c>
      <c r="G278" s="38">
        <v>43.873779225</v>
      </c>
      <c r="H278" s="38">
        <v>0.79765131</v>
      </c>
      <c r="I278" s="38">
        <v>0.28893813000000002</v>
      </c>
      <c r="J278" s="38">
        <v>3.3000000000000002E-2</v>
      </c>
      <c r="K278" s="38">
        <f t="shared" si="14"/>
        <v>1.6815286624203823E-3</v>
      </c>
      <c r="L278" s="38">
        <f t="shared" si="15"/>
        <v>0.16815286624203823</v>
      </c>
      <c r="M278" s="38">
        <f t="shared" si="16"/>
        <v>6.9463949044585999E-2</v>
      </c>
      <c r="N278" s="38">
        <v>2.5000000000000001E-2</v>
      </c>
      <c r="O278" s="38">
        <v>0</v>
      </c>
      <c r="P278" s="38">
        <v>0.114211302</v>
      </c>
      <c r="Q278" s="38">
        <v>70.512820509999997</v>
      </c>
      <c r="R278" s="38">
        <v>8.6523714000000002E-2</v>
      </c>
      <c r="S278" s="38">
        <v>53.418803420000003</v>
      </c>
      <c r="T278" s="38">
        <v>9.9999999999999995E-7</v>
      </c>
      <c r="U278" s="38">
        <v>0</v>
      </c>
      <c r="V278" s="38">
        <v>41.830100000000002</v>
      </c>
      <c r="W278" s="38">
        <v>9.2079000000000004</v>
      </c>
      <c r="X278" s="38">
        <v>0.70069999999999999</v>
      </c>
      <c r="Y278" s="38">
        <v>0.161</v>
      </c>
      <c r="Z278" s="38" t="s">
        <v>34</v>
      </c>
      <c r="AA278" s="38">
        <v>1.2675787878787901</v>
      </c>
      <c r="AB278" s="38">
        <v>0.27902727272727301</v>
      </c>
      <c r="AC278" s="38">
        <v>0.20496894409937899</v>
      </c>
      <c r="AD278" s="38">
        <v>144.77182364266</v>
      </c>
      <c r="AE278" s="38">
        <v>0.43103448378931603</v>
      </c>
    </row>
    <row r="279" spans="1:31">
      <c r="A279" s="4" t="s">
        <v>36</v>
      </c>
      <c r="B279" s="4" t="s">
        <v>147</v>
      </c>
      <c r="C279" s="4">
        <v>65</v>
      </c>
      <c r="D279" s="4" t="s">
        <v>21</v>
      </c>
      <c r="E279" s="38">
        <v>0.95192745300000003</v>
      </c>
      <c r="F279" s="38">
        <v>41.644155499999997</v>
      </c>
      <c r="G279" s="38">
        <v>43.77908712</v>
      </c>
      <c r="H279" s="38">
        <v>0.47258722199999997</v>
      </c>
      <c r="I279" s="38">
        <v>0.38949814999999999</v>
      </c>
      <c r="J279" s="38">
        <v>8.1000000000000003E-2</v>
      </c>
      <c r="K279" s="38">
        <f t="shared" si="14"/>
        <v>4.127388535031847E-3</v>
      </c>
      <c r="L279" s="38">
        <f t="shared" si="15"/>
        <v>0.41273885350318468</v>
      </c>
      <c r="M279" s="38">
        <f t="shared" si="16"/>
        <v>0.17050242038216559</v>
      </c>
      <c r="N279" s="38">
        <v>0</v>
      </c>
      <c r="O279" s="38">
        <v>0</v>
      </c>
      <c r="P279" s="38">
        <v>0.207959909</v>
      </c>
      <c r="Q279" s="38">
        <v>173.07692309999999</v>
      </c>
      <c r="R279" s="38">
        <v>0</v>
      </c>
      <c r="S279" s="38">
        <v>0</v>
      </c>
      <c r="T279" s="38">
        <v>9.9999999999999995E-7</v>
      </c>
      <c r="U279" s="38">
        <v>0</v>
      </c>
      <c r="V279" s="38">
        <v>36.823900000000002</v>
      </c>
      <c r="W279" s="38">
        <v>9.9718999999999998</v>
      </c>
      <c r="X279" s="38">
        <v>0.86199999999999999</v>
      </c>
      <c r="Y279" s="38">
        <v>0.215</v>
      </c>
      <c r="Z279" s="38" t="s">
        <v>34</v>
      </c>
      <c r="AA279" s="38">
        <v>0.45461604938271599</v>
      </c>
      <c r="AB279" s="38">
        <v>0.12310987654321</v>
      </c>
      <c r="AC279" s="38">
        <v>0.376744186046512</v>
      </c>
      <c r="AD279" s="38">
        <v>94.541912458377496</v>
      </c>
      <c r="AE279" s="38">
        <v>0</v>
      </c>
    </row>
    <row r="280" spans="1:31">
      <c r="A280" s="4" t="s">
        <v>36</v>
      </c>
      <c r="B280" s="4" t="s">
        <v>147</v>
      </c>
      <c r="C280" s="4">
        <v>75</v>
      </c>
      <c r="D280" s="4" t="s">
        <v>22</v>
      </c>
      <c r="E280" s="38">
        <v>0.82734450699999995</v>
      </c>
      <c r="F280" s="38">
        <v>43.891872405000001</v>
      </c>
      <c r="G280" s="38">
        <v>53.068131655000002</v>
      </c>
      <c r="H280" s="38">
        <v>0.46924250099999998</v>
      </c>
      <c r="I280" s="38">
        <v>0.35651023999999998</v>
      </c>
      <c r="J280" s="38">
        <v>3.7999999999999999E-2</v>
      </c>
      <c r="K280" s="38">
        <f t="shared" si="14"/>
        <v>1.9363057324840764E-3</v>
      </c>
      <c r="L280" s="38">
        <f t="shared" si="15"/>
        <v>0.19363057324840763</v>
      </c>
      <c r="M280" s="38">
        <f t="shared" si="16"/>
        <v>7.9988789808917188E-2</v>
      </c>
      <c r="N280" s="38">
        <v>0.01</v>
      </c>
      <c r="O280" s="38">
        <v>0</v>
      </c>
      <c r="P280" s="38">
        <v>0.106588804</v>
      </c>
      <c r="Q280" s="38">
        <v>81.196581199999997</v>
      </c>
      <c r="R280" s="38">
        <v>2.8049685000000001E-2</v>
      </c>
      <c r="S280" s="38">
        <v>21.367521369999999</v>
      </c>
      <c r="T280" s="38">
        <v>9.9999999999999995E-7</v>
      </c>
      <c r="U280" s="38">
        <v>0</v>
      </c>
      <c r="V280" s="38">
        <v>30.490500000000001</v>
      </c>
      <c r="W280" s="38">
        <v>8.0249000000000006</v>
      </c>
      <c r="X280" s="38">
        <v>0.83779999999999999</v>
      </c>
      <c r="Y280" s="38">
        <v>0.16800000000000001</v>
      </c>
      <c r="Z280" s="38" t="s">
        <v>34</v>
      </c>
      <c r="AA280" s="38">
        <v>0.80238157894736795</v>
      </c>
      <c r="AB280" s="38">
        <v>0.211181578947368</v>
      </c>
      <c r="AC280" s="38">
        <v>0.226190476190476</v>
      </c>
      <c r="AD280" s="38">
        <v>85.524892637025005</v>
      </c>
      <c r="AE280" s="38">
        <v>0.20833333178598001</v>
      </c>
    </row>
    <row r="281" spans="1:31">
      <c r="A281" s="4" t="s">
        <v>36</v>
      </c>
      <c r="B281" s="4" t="s">
        <v>147</v>
      </c>
      <c r="C281" s="4">
        <v>85</v>
      </c>
      <c r="D281" s="4" t="s">
        <v>23</v>
      </c>
      <c r="E281" s="38" t="s">
        <v>34</v>
      </c>
      <c r="F281" s="38" t="s">
        <v>34</v>
      </c>
      <c r="G281" s="38" t="s">
        <v>34</v>
      </c>
      <c r="H281" s="38">
        <v>1.2884753040000001</v>
      </c>
      <c r="I281" s="38">
        <v>0.33923023000000002</v>
      </c>
      <c r="J281" s="38">
        <v>0.11600000000000001</v>
      </c>
      <c r="K281" s="38">
        <f t="shared" si="14"/>
        <v>5.9108280254777075E-3</v>
      </c>
      <c r="L281" s="38">
        <f t="shared" si="15"/>
        <v>0.59108280254777079</v>
      </c>
      <c r="M281" s="38">
        <f t="shared" si="16"/>
        <v>0.24417630573248414</v>
      </c>
      <c r="N281" s="38">
        <v>9.5000000000000001E-2</v>
      </c>
      <c r="O281" s="38">
        <v>0</v>
      </c>
      <c r="P281" s="38">
        <v>0.34195065699999999</v>
      </c>
      <c r="Q281" s="38">
        <v>247.8632479</v>
      </c>
      <c r="R281" s="38">
        <v>0.28004579699999999</v>
      </c>
      <c r="S281" s="38">
        <v>202.99145300000001</v>
      </c>
      <c r="T281" s="38">
        <v>9.9999999999999995E-7</v>
      </c>
      <c r="U281" s="38">
        <v>0</v>
      </c>
      <c r="V281" s="38">
        <v>25.7468</v>
      </c>
      <c r="W281" s="38">
        <v>8.4532000000000007</v>
      </c>
      <c r="X281" s="38">
        <v>1.0450999999999999</v>
      </c>
      <c r="Y281" s="38">
        <v>0.221</v>
      </c>
      <c r="Z281" s="38" t="s">
        <v>34</v>
      </c>
      <c r="AA281" s="38">
        <v>0.22195517241379301</v>
      </c>
      <c r="AB281" s="38">
        <v>7.2872413793103497E-2</v>
      </c>
      <c r="AC281" s="38">
        <v>0.52488687782805399</v>
      </c>
      <c r="AD281" s="38">
        <v>75.897717016552406</v>
      </c>
      <c r="AE281" s="38">
        <v>0.45023696710656802</v>
      </c>
    </row>
    <row r="282" spans="1:31">
      <c r="A282" s="4" t="s">
        <v>36</v>
      </c>
      <c r="B282" s="4" t="s">
        <v>147</v>
      </c>
      <c r="C282" s="4">
        <v>95</v>
      </c>
      <c r="D282" s="4" t="s">
        <v>24</v>
      </c>
      <c r="E282" s="38" t="s">
        <v>34</v>
      </c>
      <c r="F282" s="38" t="s">
        <v>34</v>
      </c>
      <c r="G282" s="38" t="s">
        <v>34</v>
      </c>
      <c r="H282" s="38">
        <v>0.477929985</v>
      </c>
      <c r="I282" s="38">
        <v>0.53833403000000002</v>
      </c>
      <c r="J282" s="38">
        <v>4.9000000000000002E-2</v>
      </c>
      <c r="K282" s="38">
        <f t="shared" si="14"/>
        <v>2.4968152866242039E-3</v>
      </c>
      <c r="L282" s="38">
        <f t="shared" si="15"/>
        <v>0.24968152866242038</v>
      </c>
      <c r="M282" s="38">
        <f t="shared" si="16"/>
        <v>0.10314343949044585</v>
      </c>
      <c r="N282" s="38">
        <v>4.1000000000000002E-2</v>
      </c>
      <c r="O282" s="38">
        <v>0.222</v>
      </c>
      <c r="P282" s="38">
        <v>9.1021554000000005E-2</v>
      </c>
      <c r="Q282" s="38">
        <v>104.70085469999999</v>
      </c>
      <c r="R282" s="38">
        <v>7.6160891999999994E-2</v>
      </c>
      <c r="S282" s="38">
        <v>87.606837609999999</v>
      </c>
      <c r="T282" s="38">
        <v>0.412383367</v>
      </c>
      <c r="U282" s="38">
        <v>474.35897440000002</v>
      </c>
      <c r="V282" s="38">
        <v>83.758799999999994</v>
      </c>
      <c r="W282" s="38">
        <v>17.393999999999998</v>
      </c>
      <c r="X282" s="38">
        <v>0.66100000000000003</v>
      </c>
      <c r="Y282" s="38">
        <v>0.28699999999999998</v>
      </c>
      <c r="Z282" s="38" t="s">
        <v>34</v>
      </c>
      <c r="AA282" s="38">
        <v>1.7093632653061199</v>
      </c>
      <c r="AB282" s="38">
        <v>0.354979591836735</v>
      </c>
      <c r="AC282" s="38">
        <v>0.17073170731707299</v>
      </c>
      <c r="AD282" s="38">
        <v>155.58890081684001</v>
      </c>
      <c r="AE282" s="38">
        <v>0.45555555515679003</v>
      </c>
    </row>
    <row r="283" spans="1:31">
      <c r="A283" s="4" t="s">
        <v>36</v>
      </c>
      <c r="B283" s="4" t="s">
        <v>147</v>
      </c>
      <c r="C283" s="4">
        <v>105</v>
      </c>
      <c r="D283" s="4" t="s">
        <v>25</v>
      </c>
      <c r="E283" s="38">
        <v>1.2553728820000001</v>
      </c>
      <c r="F283" s="38">
        <v>40.6627388</v>
      </c>
      <c r="G283" s="38">
        <v>32.390964769999997</v>
      </c>
      <c r="H283" s="38">
        <v>0.50375939800000002</v>
      </c>
      <c r="I283" s="38">
        <v>0.34222229999999998</v>
      </c>
      <c r="J283" s="38">
        <v>0.01</v>
      </c>
      <c r="K283" s="38">
        <f t="shared" si="14"/>
        <v>5.095541401273886E-4</v>
      </c>
      <c r="L283" s="38">
        <f t="shared" si="15"/>
        <v>5.0955414012738856E-2</v>
      </c>
      <c r="M283" s="38">
        <f t="shared" si="16"/>
        <v>2.1049681528662424E-2</v>
      </c>
      <c r="N283" s="38">
        <v>8.9999999999999993E-3</v>
      </c>
      <c r="O283" s="38">
        <v>0</v>
      </c>
      <c r="P283" s="38">
        <v>2.9220772999999998E-2</v>
      </c>
      <c r="Q283" s="38">
        <v>21.367521369999999</v>
      </c>
      <c r="R283" s="38">
        <v>2.6298695E-2</v>
      </c>
      <c r="S283" s="38">
        <v>19.23076923</v>
      </c>
      <c r="T283" s="38">
        <v>9.9999999999999995E-7</v>
      </c>
      <c r="U283" s="38">
        <v>0</v>
      </c>
      <c r="V283" s="38">
        <v>17.664100000000001</v>
      </c>
      <c r="W283" s="38">
        <v>3.2086000000000001</v>
      </c>
      <c r="X283" s="38">
        <v>0.57820000000000005</v>
      </c>
      <c r="Y283" s="38">
        <v>4.5999999999999999E-2</v>
      </c>
      <c r="Z283" s="38" t="s">
        <v>34</v>
      </c>
      <c r="AA283" s="38">
        <v>1.76641</v>
      </c>
      <c r="AB283" s="38">
        <v>0.32085999999999998</v>
      </c>
      <c r="AC283" s="38">
        <v>0.217391304347826</v>
      </c>
      <c r="AD283" s="38">
        <v>51.615864892498202</v>
      </c>
      <c r="AE283" s="38">
        <v>0.47368420389042598</v>
      </c>
    </row>
    <row r="284" spans="1:31">
      <c r="A284" s="4" t="s">
        <v>36</v>
      </c>
      <c r="B284" s="4" t="s">
        <v>147</v>
      </c>
      <c r="C284" s="4">
        <v>115</v>
      </c>
      <c r="D284" s="4" t="s">
        <v>26</v>
      </c>
      <c r="E284" s="38" t="s">
        <v>34</v>
      </c>
      <c r="F284" s="38" t="s">
        <v>34</v>
      </c>
      <c r="G284" s="38" t="s">
        <v>34</v>
      </c>
      <c r="H284" s="38">
        <v>0.47731316699999998</v>
      </c>
      <c r="I284" s="38">
        <v>0.38502331000000001</v>
      </c>
      <c r="J284" s="38">
        <v>0.151</v>
      </c>
      <c r="K284" s="38">
        <f t="shared" si="14"/>
        <v>7.6942675159235663E-3</v>
      </c>
      <c r="L284" s="38">
        <f t="shared" si="15"/>
        <v>0.76942675159235663</v>
      </c>
      <c r="M284" s="38">
        <f t="shared" si="16"/>
        <v>0.31785019108280255</v>
      </c>
      <c r="N284" s="38">
        <v>5.6000000000000001E-2</v>
      </c>
      <c r="O284" s="38">
        <v>0</v>
      </c>
      <c r="P284" s="38">
        <v>0.39218404699999998</v>
      </c>
      <c r="Q284" s="38">
        <v>322.6495726</v>
      </c>
      <c r="R284" s="38">
        <v>0.14544573899999999</v>
      </c>
      <c r="S284" s="38">
        <v>119.6581197</v>
      </c>
      <c r="T284" s="38">
        <v>9.9999999999999995E-7</v>
      </c>
      <c r="U284" s="38">
        <v>0</v>
      </c>
      <c r="V284" s="38">
        <v>77.641900000000007</v>
      </c>
      <c r="W284" s="38">
        <v>19.426400000000001</v>
      </c>
      <c r="X284" s="38">
        <v>0.7964</v>
      </c>
      <c r="Y284" s="38">
        <v>0.38700000000000001</v>
      </c>
      <c r="Z284" s="38" t="s">
        <v>34</v>
      </c>
      <c r="AA284" s="38">
        <v>0.51418476821192105</v>
      </c>
      <c r="AB284" s="38">
        <v>0.12865165562913899</v>
      </c>
      <c r="AC284" s="38">
        <v>0.39018087855297201</v>
      </c>
      <c r="AD284" s="38">
        <v>201.655063429796</v>
      </c>
      <c r="AE284" s="38">
        <v>0.27053140057980302</v>
      </c>
    </row>
    <row r="285" spans="1:31">
      <c r="A285" s="4" t="s">
        <v>36</v>
      </c>
      <c r="B285" s="4" t="s">
        <v>149</v>
      </c>
      <c r="C285" s="4">
        <v>5</v>
      </c>
      <c r="D285" s="4" t="s">
        <v>148</v>
      </c>
      <c r="E285" s="38" t="s">
        <v>34</v>
      </c>
      <c r="F285" s="38" t="s">
        <v>34</v>
      </c>
      <c r="G285" s="38">
        <v>32.812297682500002</v>
      </c>
      <c r="H285" s="38">
        <v>0.58507631400000004</v>
      </c>
      <c r="I285" s="38">
        <v>0.12063772</v>
      </c>
      <c r="J285" s="38">
        <v>1.2370000000000001</v>
      </c>
      <c r="K285" s="38">
        <f t="shared" si="14"/>
        <v>6.3031847133757965E-2</v>
      </c>
      <c r="L285" s="38">
        <f t="shared" si="15"/>
        <v>6.3031847133757966</v>
      </c>
      <c r="M285" s="38">
        <f t="shared" si="16"/>
        <v>2.6038456050955414</v>
      </c>
      <c r="N285" s="38">
        <v>0.151</v>
      </c>
      <c r="O285" s="38">
        <v>1.8180000000000001</v>
      </c>
      <c r="P285" s="38">
        <v>10.253841</v>
      </c>
      <c r="Q285" s="38">
        <v>2643.1623930000001</v>
      </c>
      <c r="R285" s="38">
        <v>1.2516814810000001</v>
      </c>
      <c r="S285" s="38">
        <v>322.6495726</v>
      </c>
      <c r="T285" s="38">
        <v>15.06991346</v>
      </c>
      <c r="U285" s="38">
        <v>3884.6153850000001</v>
      </c>
      <c r="V285" s="38">
        <v>944.1422</v>
      </c>
      <c r="W285" s="38">
        <v>265.96550000000002</v>
      </c>
      <c r="X285" s="38">
        <v>0.82010000000000005</v>
      </c>
      <c r="Y285" s="38">
        <v>6.0019999999999998</v>
      </c>
      <c r="Z285" s="38">
        <v>30.28673835</v>
      </c>
      <c r="AA285" s="38">
        <v>0.76325157639450303</v>
      </c>
      <c r="AB285" s="38">
        <v>0.21500848827809199</v>
      </c>
      <c r="AC285" s="38">
        <v>0.20609796734421901</v>
      </c>
      <c r="AD285" s="38">
        <v>7826.2603106225797</v>
      </c>
      <c r="AE285" s="38">
        <v>0.108789625422661</v>
      </c>
    </row>
    <row r="286" spans="1:31">
      <c r="A286" s="4" t="s">
        <v>36</v>
      </c>
      <c r="B286" s="4" t="s">
        <v>149</v>
      </c>
      <c r="C286" s="4">
        <v>15</v>
      </c>
      <c r="D286" s="4" t="s">
        <v>16</v>
      </c>
      <c r="E286" s="38">
        <v>1.5666703580000001</v>
      </c>
      <c r="F286" s="38">
        <v>45.361391070000003</v>
      </c>
      <c r="G286" s="38">
        <v>28.956335639999999</v>
      </c>
      <c r="H286" s="38">
        <v>0.56019522799999999</v>
      </c>
      <c r="I286" s="38">
        <v>0.19476409</v>
      </c>
      <c r="J286" s="38">
        <v>0.191</v>
      </c>
      <c r="K286" s="38">
        <f t="shared" si="14"/>
        <v>9.7324840764331216E-3</v>
      </c>
      <c r="L286" s="38">
        <f t="shared" si="15"/>
        <v>0.97324840764331211</v>
      </c>
      <c r="M286" s="38">
        <f t="shared" si="16"/>
        <v>0.40204891719745228</v>
      </c>
      <c r="N286" s="38">
        <v>0.105</v>
      </c>
      <c r="O286" s="38">
        <v>0.47</v>
      </c>
      <c r="P286" s="38">
        <v>0.98067359300000001</v>
      </c>
      <c r="Q286" s="38">
        <v>408.11965809999998</v>
      </c>
      <c r="R286" s="38">
        <v>0.539113756</v>
      </c>
      <c r="S286" s="38">
        <v>224.35897439999999</v>
      </c>
      <c r="T286" s="38">
        <v>2.4131758579999998</v>
      </c>
      <c r="U286" s="38">
        <v>1004.273504</v>
      </c>
      <c r="V286" s="38">
        <v>189.48769999999999</v>
      </c>
      <c r="W286" s="38">
        <v>28.713899999999999</v>
      </c>
      <c r="X286" s="38">
        <v>0.48230000000000001</v>
      </c>
      <c r="Y286" s="38">
        <v>0.34599999999999997</v>
      </c>
      <c r="Z286" s="38">
        <v>45.265151516666698</v>
      </c>
      <c r="AA286" s="38">
        <v>0.99208219895287997</v>
      </c>
      <c r="AB286" s="38">
        <v>0.150334554973822</v>
      </c>
      <c r="AC286" s="38">
        <v>0.55202312138728304</v>
      </c>
      <c r="AD286" s="38">
        <v>972.90881496686598</v>
      </c>
      <c r="AE286" s="38">
        <v>0.354729730020933</v>
      </c>
    </row>
    <row r="287" spans="1:31">
      <c r="A287" s="4" t="s">
        <v>36</v>
      </c>
      <c r="B287" s="4" t="s">
        <v>149</v>
      </c>
      <c r="C287" s="4">
        <v>25</v>
      </c>
      <c r="D287" s="4" t="s">
        <v>17</v>
      </c>
      <c r="E287" s="38">
        <v>1.2019287350000001</v>
      </c>
      <c r="F287" s="38">
        <v>42.322460175000003</v>
      </c>
      <c r="G287" s="38">
        <v>35.225856045</v>
      </c>
      <c r="H287" s="38">
        <v>0.52463912400000001</v>
      </c>
      <c r="I287" s="38">
        <v>0.21301434</v>
      </c>
      <c r="J287" s="38">
        <v>7.0000000000000007E-2</v>
      </c>
      <c r="K287" s="38">
        <f t="shared" si="14"/>
        <v>3.5668789808917202E-3</v>
      </c>
      <c r="L287" s="38">
        <f t="shared" si="15"/>
        <v>0.35668789808917201</v>
      </c>
      <c r="M287" s="38">
        <f t="shared" si="16"/>
        <v>0.14734777070063695</v>
      </c>
      <c r="N287" s="38">
        <v>0.08</v>
      </c>
      <c r="O287" s="38">
        <v>2.1859999999999999</v>
      </c>
      <c r="P287" s="38">
        <v>0.32861637399999999</v>
      </c>
      <c r="Q287" s="38">
        <v>149.57264960000001</v>
      </c>
      <c r="R287" s="38">
        <v>0.37556157000000001</v>
      </c>
      <c r="S287" s="38">
        <v>170.9401709</v>
      </c>
      <c r="T287" s="38">
        <v>10.262219910000001</v>
      </c>
      <c r="U287" s="38">
        <v>4670.9401710000002</v>
      </c>
      <c r="V287" s="38">
        <v>89.549199999999999</v>
      </c>
      <c r="W287" s="38">
        <v>18.645499999999998</v>
      </c>
      <c r="X287" s="38">
        <v>0.66279999999999994</v>
      </c>
      <c r="Y287" s="38">
        <v>0.309</v>
      </c>
      <c r="Z287" s="38" t="s">
        <v>34</v>
      </c>
      <c r="AA287" s="38">
        <v>1.27927428571429</v>
      </c>
      <c r="AB287" s="38">
        <v>0.266364285714286</v>
      </c>
      <c r="AC287" s="38">
        <v>0.22653721682847899</v>
      </c>
      <c r="AD287" s="38">
        <v>420.390476997934</v>
      </c>
      <c r="AE287" s="38">
        <v>0.53333333314398701</v>
      </c>
    </row>
    <row r="288" spans="1:31">
      <c r="A288" s="4" t="s">
        <v>36</v>
      </c>
      <c r="B288" s="4" t="s">
        <v>149</v>
      </c>
      <c r="C288" s="4">
        <v>35</v>
      </c>
      <c r="D288" s="4" t="s">
        <v>18</v>
      </c>
      <c r="E288" s="38" t="s">
        <v>34</v>
      </c>
      <c r="F288" s="38" t="s">
        <v>34</v>
      </c>
      <c r="G288" s="38" t="s">
        <v>34</v>
      </c>
      <c r="H288" s="38">
        <v>0.50212765999999998</v>
      </c>
      <c r="I288" s="38">
        <v>0.41910552000000001</v>
      </c>
      <c r="J288" s="38">
        <v>0.109</v>
      </c>
      <c r="K288" s="38">
        <f t="shared" si="14"/>
        <v>5.5541401273885354E-3</v>
      </c>
      <c r="L288" s="38">
        <f t="shared" si="15"/>
        <v>0.55541401273885349</v>
      </c>
      <c r="M288" s="38">
        <f t="shared" si="16"/>
        <v>0.2294415286624204</v>
      </c>
      <c r="N288" s="38">
        <v>0.14099999999999999</v>
      </c>
      <c r="O288" s="38">
        <v>1.214</v>
      </c>
      <c r="P288" s="38">
        <v>0.26007770099999999</v>
      </c>
      <c r="Q288" s="38">
        <v>232.9059829</v>
      </c>
      <c r="R288" s="38">
        <v>0.33643078700000001</v>
      </c>
      <c r="S288" s="38">
        <v>301.28205129999998</v>
      </c>
      <c r="T288" s="38">
        <v>2.8966452170000001</v>
      </c>
      <c r="U288" s="38">
        <v>2594.0170939999998</v>
      </c>
      <c r="V288" s="38">
        <v>115.01130000000001</v>
      </c>
      <c r="W288" s="38">
        <v>25.505700000000001</v>
      </c>
      <c r="X288" s="38">
        <v>0.67215000000000003</v>
      </c>
      <c r="Y288" s="38">
        <v>0.45100000000000001</v>
      </c>
      <c r="Z288" s="38" t="s">
        <v>34</v>
      </c>
      <c r="AA288" s="38">
        <v>1.0551495412844001</v>
      </c>
      <c r="AB288" s="38">
        <v>0.233997247706422</v>
      </c>
      <c r="AC288" s="38">
        <v>0.241685144124168</v>
      </c>
      <c r="AD288" s="38">
        <v>274.42086661134903</v>
      </c>
      <c r="AE288" s="38">
        <v>0.56399999961106995</v>
      </c>
    </row>
    <row r="289" spans="1:31">
      <c r="A289" s="4" t="s">
        <v>36</v>
      </c>
      <c r="B289" s="4" t="s">
        <v>149</v>
      </c>
      <c r="C289" s="4">
        <v>45</v>
      </c>
      <c r="D289" s="4" t="s">
        <v>19</v>
      </c>
      <c r="E289" s="38">
        <v>0.95008289800000001</v>
      </c>
      <c r="F289" s="38">
        <v>43.670082094999998</v>
      </c>
      <c r="G289" s="38">
        <v>45.970766670000003</v>
      </c>
      <c r="H289" s="38">
        <v>0.48284415000000003</v>
      </c>
      <c r="I289" s="38">
        <v>0.27485693999999999</v>
      </c>
      <c r="J289" s="38">
        <v>3.4000000000000002E-2</v>
      </c>
      <c r="K289" s="38">
        <f t="shared" si="14"/>
        <v>1.7324840764331212E-3</v>
      </c>
      <c r="L289" s="38">
        <f t="shared" si="15"/>
        <v>0.17324840764331212</v>
      </c>
      <c r="M289" s="38">
        <f t="shared" si="16"/>
        <v>7.1568917197452245E-2</v>
      </c>
      <c r="N289" s="38">
        <v>1.7999999999999999E-2</v>
      </c>
      <c r="O289" s="38">
        <v>0</v>
      </c>
      <c r="P289" s="38">
        <v>0.123700715</v>
      </c>
      <c r="Q289" s="38">
        <v>72.649572649999996</v>
      </c>
      <c r="R289" s="38">
        <v>6.5488614000000001E-2</v>
      </c>
      <c r="S289" s="38">
        <v>38.46153846</v>
      </c>
      <c r="T289" s="38">
        <v>9.9999999999999995E-7</v>
      </c>
      <c r="U289" s="38">
        <v>0</v>
      </c>
      <c r="V289" s="38">
        <v>44.7455</v>
      </c>
      <c r="W289" s="38">
        <v>10.106199999999999</v>
      </c>
      <c r="X289" s="38">
        <v>0.71889999999999998</v>
      </c>
      <c r="Y289" s="38">
        <v>0.182</v>
      </c>
      <c r="Z289" s="38" t="s">
        <v>34</v>
      </c>
      <c r="AA289" s="38">
        <v>1.3160441176470601</v>
      </c>
      <c r="AB289" s="38">
        <v>0.29724117647058801</v>
      </c>
      <c r="AC289" s="38">
        <v>0.18681318681318701</v>
      </c>
      <c r="AD289" s="38">
        <v>162.795598321076</v>
      </c>
      <c r="AE289" s="38">
        <v>0.34615384676373601</v>
      </c>
    </row>
    <row r="290" spans="1:31">
      <c r="A290" s="4" t="s">
        <v>36</v>
      </c>
      <c r="B290" s="4" t="s">
        <v>149</v>
      </c>
      <c r="C290" s="4">
        <v>55</v>
      </c>
      <c r="D290" s="4" t="s">
        <v>20</v>
      </c>
      <c r="E290" s="38">
        <v>0.81518435499999997</v>
      </c>
      <c r="F290" s="38">
        <v>41.967786789999998</v>
      </c>
      <c r="G290" s="38">
        <v>51.475868800000001</v>
      </c>
      <c r="H290" s="38">
        <v>0.47368421100000002</v>
      </c>
      <c r="I290" s="38">
        <v>0.46668071</v>
      </c>
      <c r="J290" s="38">
        <v>6.4000000000000001E-2</v>
      </c>
      <c r="K290" s="38">
        <f t="shared" si="14"/>
        <v>3.2611464968152868E-3</v>
      </c>
      <c r="L290" s="38">
        <f t="shared" si="15"/>
        <v>0.3261146496815287</v>
      </c>
      <c r="M290" s="38">
        <f t="shared" si="16"/>
        <v>0.1347179617834395</v>
      </c>
      <c r="N290" s="38">
        <v>1.4999999999999999E-2</v>
      </c>
      <c r="O290" s="38">
        <v>3.3000000000000002E-2</v>
      </c>
      <c r="P290" s="38">
        <v>0.13713872999999999</v>
      </c>
      <c r="Q290" s="38">
        <v>136.75213679999999</v>
      </c>
      <c r="R290" s="38">
        <v>3.2141889999999999E-2</v>
      </c>
      <c r="S290" s="38">
        <v>32.051282049999998</v>
      </c>
      <c r="T290" s="38">
        <v>7.0712157999999997E-2</v>
      </c>
      <c r="U290" s="38">
        <v>70.512820509999997</v>
      </c>
      <c r="V290" s="38">
        <v>28.5685</v>
      </c>
      <c r="W290" s="38">
        <v>9.6784999999999997</v>
      </c>
      <c r="X290" s="38">
        <v>1.0784</v>
      </c>
      <c r="Y290" s="38">
        <v>0.26100000000000001</v>
      </c>
      <c r="Z290" s="38" t="s">
        <v>34</v>
      </c>
      <c r="AA290" s="38">
        <v>0.4463828125</v>
      </c>
      <c r="AB290" s="38">
        <v>0.15122656249999999</v>
      </c>
      <c r="AC290" s="38">
        <v>0.24521072796934901</v>
      </c>
      <c r="AD290" s="38">
        <v>61.216372110173602</v>
      </c>
      <c r="AE290" s="38">
        <v>0.18987341846928499</v>
      </c>
    </row>
    <row r="291" spans="1:31">
      <c r="A291" s="4" t="s">
        <v>36</v>
      </c>
      <c r="B291" s="4" t="s">
        <v>149</v>
      </c>
      <c r="C291" s="4">
        <v>65</v>
      </c>
      <c r="D291" s="4" t="s">
        <v>21</v>
      </c>
      <c r="E291" s="38">
        <v>0.84105926750000004</v>
      </c>
      <c r="F291" s="38">
        <v>44.766868594999998</v>
      </c>
      <c r="G291" s="38">
        <v>54.162443830000001</v>
      </c>
      <c r="H291" s="38">
        <v>0.46806482399999999</v>
      </c>
      <c r="I291" s="38">
        <v>0.47458394999999998</v>
      </c>
      <c r="J291" s="38">
        <v>0.03</v>
      </c>
      <c r="K291" s="38">
        <f t="shared" si="14"/>
        <v>1.5286624203821656E-3</v>
      </c>
      <c r="L291" s="38">
        <f t="shared" si="15"/>
        <v>0.15286624203821655</v>
      </c>
      <c r="M291" s="38">
        <f t="shared" si="16"/>
        <v>6.314904458598726E-2</v>
      </c>
      <c r="N291" s="38">
        <v>2.1999999999999999E-2</v>
      </c>
      <c r="O291" s="38">
        <v>0</v>
      </c>
      <c r="P291" s="38">
        <v>6.3213263000000006E-2</v>
      </c>
      <c r="Q291" s="38">
        <v>64.102564099999995</v>
      </c>
      <c r="R291" s="38">
        <v>4.6356393000000003E-2</v>
      </c>
      <c r="S291" s="38">
        <v>47.008547010000001</v>
      </c>
      <c r="T291" s="38">
        <v>9.9999999999999995E-7</v>
      </c>
      <c r="U291" s="38">
        <v>0</v>
      </c>
      <c r="V291" s="38">
        <v>33.828200000000002</v>
      </c>
      <c r="W291" s="38">
        <v>7.0789999999999997</v>
      </c>
      <c r="X291" s="38">
        <v>0.66610000000000003</v>
      </c>
      <c r="Y291" s="38">
        <v>0.11799999999999999</v>
      </c>
      <c r="Z291" s="38" t="s">
        <v>34</v>
      </c>
      <c r="AA291" s="38">
        <v>1.12760666666667</v>
      </c>
      <c r="AB291" s="38">
        <v>0.23596666666666699</v>
      </c>
      <c r="AC291" s="38">
        <v>0.25423728813559299</v>
      </c>
      <c r="AD291" s="38">
        <v>71.279696669050907</v>
      </c>
      <c r="AE291" s="38">
        <v>0.42307692377896999</v>
      </c>
    </row>
    <row r="292" spans="1:31">
      <c r="A292" s="4" t="s">
        <v>36</v>
      </c>
      <c r="B292" s="4" t="s">
        <v>149</v>
      </c>
      <c r="C292" s="4">
        <v>75</v>
      </c>
      <c r="D292" s="4" t="s">
        <v>22</v>
      </c>
      <c r="E292" s="38">
        <v>1.0238919854999999</v>
      </c>
      <c r="F292" s="38">
        <v>40.232269289999998</v>
      </c>
      <c r="G292" s="38">
        <v>39.442463439999997</v>
      </c>
      <c r="H292" s="38">
        <v>0.49032258099999998</v>
      </c>
      <c r="I292" s="38">
        <v>0.41378960999999997</v>
      </c>
      <c r="J292" s="38">
        <v>0.05</v>
      </c>
      <c r="K292" s="38">
        <f t="shared" si="14"/>
        <v>2.547770700636943E-3</v>
      </c>
      <c r="L292" s="38">
        <f t="shared" si="15"/>
        <v>0.25477707006369432</v>
      </c>
      <c r="M292" s="38">
        <f t="shared" si="16"/>
        <v>0.10524840764331213</v>
      </c>
      <c r="N292" s="38">
        <v>4.5999999999999999E-2</v>
      </c>
      <c r="O292" s="38">
        <v>0</v>
      </c>
      <c r="P292" s="38">
        <v>0.12083435300000001</v>
      </c>
      <c r="Q292" s="38">
        <v>106.8376068</v>
      </c>
      <c r="R292" s="38">
        <v>0.111167605</v>
      </c>
      <c r="S292" s="38">
        <v>98.290598290000005</v>
      </c>
      <c r="T292" s="38">
        <v>9.9999999999999995E-7</v>
      </c>
      <c r="U292" s="38">
        <v>0</v>
      </c>
      <c r="V292" s="38">
        <v>30.076799999999999</v>
      </c>
      <c r="W292" s="38">
        <v>7.9202000000000004</v>
      </c>
      <c r="X292" s="38">
        <v>0.83819999999999995</v>
      </c>
      <c r="Y292" s="38">
        <v>0.16600000000000001</v>
      </c>
      <c r="Z292" s="38" t="s">
        <v>34</v>
      </c>
      <c r="AA292" s="38">
        <v>0.60153599999999996</v>
      </c>
      <c r="AB292" s="38">
        <v>0.15840399999999999</v>
      </c>
      <c r="AC292" s="38">
        <v>0.30120481927710802</v>
      </c>
      <c r="AD292" s="38">
        <v>72.686213653358806</v>
      </c>
      <c r="AE292" s="38">
        <v>0.47916666720545498</v>
      </c>
    </row>
    <row r="293" spans="1:31">
      <c r="A293" s="4" t="s">
        <v>36</v>
      </c>
      <c r="B293" s="4" t="s">
        <v>149</v>
      </c>
      <c r="C293" s="4">
        <v>85</v>
      </c>
      <c r="D293" s="4" t="s">
        <v>23</v>
      </c>
      <c r="E293" s="38">
        <v>1.0097504854999999</v>
      </c>
      <c r="F293" s="38">
        <v>41.12375832</v>
      </c>
      <c r="G293" s="38">
        <v>40.736903605000002</v>
      </c>
      <c r="H293" s="38">
        <v>0.49265905399999999</v>
      </c>
      <c r="I293" s="38">
        <v>0.56730303000000004</v>
      </c>
      <c r="J293" s="38">
        <v>2.5999999999999999E-2</v>
      </c>
      <c r="K293" s="38">
        <f t="shared" si="14"/>
        <v>1.3248407643312102E-3</v>
      </c>
      <c r="L293" s="38">
        <f t="shared" si="15"/>
        <v>0.13248407643312102</v>
      </c>
      <c r="M293" s="38">
        <f t="shared" si="16"/>
        <v>5.4729171974522296E-2</v>
      </c>
      <c r="N293" s="38">
        <v>0.109</v>
      </c>
      <c r="O293" s="38">
        <v>0.436</v>
      </c>
      <c r="P293" s="38">
        <v>4.5830885000000002E-2</v>
      </c>
      <c r="Q293" s="38">
        <v>55.555555560000002</v>
      </c>
      <c r="R293" s="38">
        <v>0.19213717199999999</v>
      </c>
      <c r="S293" s="38">
        <v>232.9059829</v>
      </c>
      <c r="T293" s="38">
        <v>0.76854868899999995</v>
      </c>
      <c r="U293" s="38">
        <v>931.62393159999999</v>
      </c>
      <c r="V293" s="38">
        <v>34.4375</v>
      </c>
      <c r="W293" s="38">
        <v>7.0959000000000003</v>
      </c>
      <c r="X293" s="38">
        <v>0.65590000000000004</v>
      </c>
      <c r="Y293" s="38">
        <v>0.11600000000000001</v>
      </c>
      <c r="Z293" s="38" t="s">
        <v>34</v>
      </c>
      <c r="AA293" s="38">
        <v>1.3245192307692299</v>
      </c>
      <c r="AB293" s="38">
        <v>0.27291923076923102</v>
      </c>
      <c r="AC293" s="38">
        <v>0.22413793103448301</v>
      </c>
      <c r="AD293" s="38">
        <v>60.703888713585698</v>
      </c>
      <c r="AE293" s="38">
        <v>0.80740740762530105</v>
      </c>
    </row>
    <row r="294" spans="1:31">
      <c r="A294" s="4" t="s">
        <v>36</v>
      </c>
      <c r="B294" s="4" t="s">
        <v>149</v>
      </c>
      <c r="C294" s="4">
        <v>95</v>
      </c>
      <c r="D294" s="4" t="s">
        <v>24</v>
      </c>
      <c r="E294" s="38">
        <v>1.1482648849999999</v>
      </c>
      <c r="F294" s="38">
        <v>42.673213959999998</v>
      </c>
      <c r="G294" s="38">
        <v>37.163214269999997</v>
      </c>
      <c r="H294" s="38">
        <v>0.48043108299999998</v>
      </c>
      <c r="I294" s="38">
        <v>0.45760319999999999</v>
      </c>
      <c r="J294" s="38">
        <v>1E-3</v>
      </c>
      <c r="K294" s="38">
        <f t="shared" si="14"/>
        <v>5.0955414012738855E-5</v>
      </c>
      <c r="L294" s="38">
        <f t="shared" si="15"/>
        <v>5.095541401273886E-3</v>
      </c>
      <c r="M294" s="38">
        <f t="shared" si="16"/>
        <v>2.1049681528662423E-3</v>
      </c>
      <c r="N294" s="38">
        <v>7.8E-2</v>
      </c>
      <c r="O294" s="38">
        <v>0</v>
      </c>
      <c r="P294" s="38">
        <v>2.1852989999999999E-3</v>
      </c>
      <c r="Q294" s="38">
        <v>2.1367521370000002</v>
      </c>
      <c r="R294" s="38">
        <v>0.170453353</v>
      </c>
      <c r="S294" s="38">
        <v>166.66666670000001</v>
      </c>
      <c r="T294" s="38">
        <v>9.9999999999999995E-7</v>
      </c>
      <c r="U294" s="38">
        <v>0</v>
      </c>
      <c r="V294" s="38">
        <v>8.3219999999999992</v>
      </c>
      <c r="W294" s="38">
        <v>1.8130999999999999</v>
      </c>
      <c r="X294" s="38">
        <v>0.69350000000000001</v>
      </c>
      <c r="Y294" s="38">
        <v>3.1E-2</v>
      </c>
      <c r="Z294" s="38" t="s">
        <v>34</v>
      </c>
      <c r="AA294" s="38">
        <v>8.3219999999999992</v>
      </c>
      <c r="AB294" s="38">
        <v>1.8130999999999999</v>
      </c>
      <c r="AC294" s="38">
        <v>3.2258064516128997E-2</v>
      </c>
      <c r="AD294" s="38">
        <v>18.1860616359326</v>
      </c>
      <c r="AE294" s="38">
        <v>0.98734177442488402</v>
      </c>
    </row>
    <row r="295" spans="1:31">
      <c r="A295" s="4" t="s">
        <v>36</v>
      </c>
      <c r="B295" s="4" t="s">
        <v>149</v>
      </c>
      <c r="C295" s="4">
        <v>105</v>
      </c>
      <c r="D295" s="4" t="s">
        <v>25</v>
      </c>
      <c r="E295" s="38">
        <v>1.1929239030000001</v>
      </c>
      <c r="F295" s="38">
        <v>39.328929899999999</v>
      </c>
      <c r="G295" s="38">
        <v>32.968515259999997</v>
      </c>
      <c r="H295" s="38">
        <v>0.50070389500000001</v>
      </c>
      <c r="I295" s="38">
        <v>0.27003994999999997</v>
      </c>
      <c r="J295" s="38">
        <v>8.9999999999999993E-3</v>
      </c>
      <c r="K295" s="38">
        <f t="shared" si="14"/>
        <v>4.5859872611464964E-4</v>
      </c>
      <c r="L295" s="38">
        <f t="shared" si="15"/>
        <v>4.5859872611464965E-2</v>
      </c>
      <c r="M295" s="38">
        <f t="shared" si="16"/>
        <v>1.8944713375796177E-2</v>
      </c>
      <c r="N295" s="38">
        <v>1.2E-2</v>
      </c>
      <c r="O295" s="38">
        <v>0</v>
      </c>
      <c r="P295" s="38">
        <v>3.3328402E-2</v>
      </c>
      <c r="Q295" s="38">
        <v>19.23076923</v>
      </c>
      <c r="R295" s="38">
        <v>4.4437868999999998E-2</v>
      </c>
      <c r="S295" s="38">
        <v>25.641025639999999</v>
      </c>
      <c r="T295" s="38">
        <v>9.9999999999999995E-7</v>
      </c>
      <c r="U295" s="38">
        <v>0</v>
      </c>
      <c r="V295" s="38">
        <v>18.4894</v>
      </c>
      <c r="W295" s="38">
        <v>3.6057999999999999</v>
      </c>
      <c r="X295" s="38">
        <v>0.62080000000000002</v>
      </c>
      <c r="Y295" s="38">
        <v>5.6000000000000001E-2</v>
      </c>
      <c r="Z295" s="38" t="s">
        <v>34</v>
      </c>
      <c r="AA295" s="38">
        <v>2.0543777777777801</v>
      </c>
      <c r="AB295" s="38">
        <v>0.40064444444444403</v>
      </c>
      <c r="AC295" s="38">
        <v>0.160714285714286</v>
      </c>
      <c r="AD295" s="38">
        <v>68.469128364154997</v>
      </c>
      <c r="AE295" s="38">
        <v>0.57142856959156496</v>
      </c>
    </row>
    <row r="296" spans="1:31">
      <c r="A296" s="4" t="s">
        <v>36</v>
      </c>
      <c r="B296" s="4" t="s">
        <v>149</v>
      </c>
      <c r="C296" s="4">
        <v>115</v>
      </c>
      <c r="D296" s="4" t="s">
        <v>26</v>
      </c>
      <c r="E296" s="38">
        <v>1.116749644</v>
      </c>
      <c r="F296" s="38">
        <v>40.663082119999999</v>
      </c>
      <c r="G296" s="38">
        <v>36.411994700000001</v>
      </c>
      <c r="H296" s="38">
        <v>0.69230769199999997</v>
      </c>
      <c r="I296" s="38">
        <v>0.55864544999999999</v>
      </c>
      <c r="J296" s="38">
        <v>2.1000000000000001E-2</v>
      </c>
      <c r="K296" s="38">
        <f t="shared" si="14"/>
        <v>1.0700636942675161E-3</v>
      </c>
      <c r="L296" s="38">
        <f t="shared" si="15"/>
        <v>0.10700636942675161</v>
      </c>
      <c r="M296" s="38">
        <f t="shared" si="16"/>
        <v>4.4204331210191093E-2</v>
      </c>
      <c r="N296" s="38">
        <v>1.0999999999999999E-2</v>
      </c>
      <c r="O296" s="38">
        <v>0</v>
      </c>
      <c r="P296" s="38">
        <v>3.7590925999999997E-2</v>
      </c>
      <c r="Q296" s="38">
        <v>44.871794870000002</v>
      </c>
      <c r="R296" s="38">
        <v>1.9690485000000001E-2</v>
      </c>
      <c r="S296" s="38">
        <v>23.5042735</v>
      </c>
      <c r="T296" s="38">
        <v>9.9999999999999995E-7</v>
      </c>
      <c r="U296" s="38">
        <v>0</v>
      </c>
      <c r="V296" s="38">
        <v>28.0641</v>
      </c>
      <c r="W296" s="38">
        <v>6.6334</v>
      </c>
      <c r="X296" s="38">
        <v>0.75239999999999996</v>
      </c>
      <c r="Y296" s="38">
        <v>0.125</v>
      </c>
      <c r="Z296" s="38" t="s">
        <v>34</v>
      </c>
      <c r="AA296" s="38">
        <v>1.3363857142857101</v>
      </c>
      <c r="AB296" s="38">
        <v>0.31587619047618998</v>
      </c>
      <c r="AC296" s="38">
        <v>0.16800000000000001</v>
      </c>
      <c r="AD296" s="38">
        <v>50.235977040536199</v>
      </c>
      <c r="AE296" s="38">
        <v>0.34374999945444801</v>
      </c>
    </row>
    <row r="297" spans="1:31">
      <c r="A297" s="4" t="s">
        <v>36</v>
      </c>
      <c r="B297" s="4" t="s">
        <v>150</v>
      </c>
      <c r="C297" s="4">
        <v>5</v>
      </c>
      <c r="D297" s="4" t="s">
        <v>148</v>
      </c>
      <c r="E297" s="38">
        <v>1.431477189</v>
      </c>
      <c r="F297" s="38">
        <v>43.760272980000003</v>
      </c>
      <c r="G297" s="38">
        <v>30.573503469999999</v>
      </c>
      <c r="H297" s="38">
        <v>0.54555028999999999</v>
      </c>
      <c r="I297" s="38">
        <v>0.25440776999999998</v>
      </c>
      <c r="J297" s="38">
        <v>0.35899999999999999</v>
      </c>
      <c r="K297" s="38">
        <f t="shared" si="14"/>
        <v>1.8292993630573247E-2</v>
      </c>
      <c r="L297" s="38">
        <f t="shared" si="15"/>
        <v>1.8292993630573247</v>
      </c>
      <c r="M297" s="38">
        <f t="shared" si="16"/>
        <v>0.75568356687898086</v>
      </c>
      <c r="N297" s="38">
        <v>0.54600000000000004</v>
      </c>
      <c r="O297" s="38">
        <v>3.093</v>
      </c>
      <c r="P297" s="38">
        <v>1.4111204230000001</v>
      </c>
      <c r="Q297" s="38">
        <v>767.09401709999997</v>
      </c>
      <c r="R297" s="38">
        <v>2.1461608659999998</v>
      </c>
      <c r="S297" s="38">
        <v>1166.666667</v>
      </c>
      <c r="T297" s="38">
        <v>12.157647539999999</v>
      </c>
      <c r="U297" s="38">
        <v>6608.9743589999998</v>
      </c>
      <c r="V297" s="38">
        <v>406.27370000000002</v>
      </c>
      <c r="W297" s="38">
        <v>97.081000000000003</v>
      </c>
      <c r="X297" s="38">
        <v>0.76060000000000005</v>
      </c>
      <c r="Y297" s="38">
        <v>1.8460000000000001</v>
      </c>
      <c r="Z297" s="38">
        <v>23.186832386666701</v>
      </c>
      <c r="AA297" s="38">
        <v>1.13168161559889</v>
      </c>
      <c r="AB297" s="38">
        <v>0.27042061281336999</v>
      </c>
      <c r="AC297" s="38">
        <v>0.19447453954496199</v>
      </c>
      <c r="AD297" s="38">
        <v>1596.9390400301099</v>
      </c>
      <c r="AE297" s="38">
        <v>0.60331491710719198</v>
      </c>
    </row>
    <row r="298" spans="1:31">
      <c r="A298" s="4" t="s">
        <v>36</v>
      </c>
      <c r="B298" s="4" t="s">
        <v>150</v>
      </c>
      <c r="C298" s="4">
        <v>15</v>
      </c>
      <c r="D298" s="4" t="s">
        <v>16</v>
      </c>
      <c r="E298" s="38">
        <v>1.5543024540000001</v>
      </c>
      <c r="F298" s="38">
        <v>44.378023149999997</v>
      </c>
      <c r="G298" s="38">
        <v>28.781526804999999</v>
      </c>
      <c r="H298" s="38">
        <v>0.51045838899999996</v>
      </c>
      <c r="I298" s="38">
        <v>0.35699097000000002</v>
      </c>
      <c r="J298" s="38">
        <v>0.11899999999999999</v>
      </c>
      <c r="K298" s="38">
        <f t="shared" si="14"/>
        <v>6.0636942675159232E-3</v>
      </c>
      <c r="L298" s="38">
        <f t="shared" si="15"/>
        <v>0.60636942675159233</v>
      </c>
      <c r="M298" s="38">
        <f t="shared" si="16"/>
        <v>0.25049121019108278</v>
      </c>
      <c r="N298" s="38">
        <v>5.1999999999999998E-2</v>
      </c>
      <c r="O298" s="38">
        <v>2.1560000000000001</v>
      </c>
      <c r="P298" s="38">
        <v>0.33334176500000001</v>
      </c>
      <c r="Q298" s="38">
        <v>254.27350430000001</v>
      </c>
      <c r="R298" s="38">
        <v>0.14566194800000001</v>
      </c>
      <c r="S298" s="38">
        <v>111.1111111</v>
      </c>
      <c r="T298" s="38">
        <v>6.0393684470000002</v>
      </c>
      <c r="U298" s="38">
        <v>4606.8376070000004</v>
      </c>
      <c r="V298" s="38">
        <v>154.36969999999999</v>
      </c>
      <c r="W298" s="38">
        <v>34.248699999999999</v>
      </c>
      <c r="X298" s="38">
        <v>0.70620000000000005</v>
      </c>
      <c r="Y298" s="38">
        <v>0.60499999999999998</v>
      </c>
      <c r="Z298" s="38">
        <v>25.332355817666699</v>
      </c>
      <c r="AA298" s="38">
        <v>1.2972243697479</v>
      </c>
      <c r="AB298" s="38">
        <v>0.287804201680672</v>
      </c>
      <c r="AC298" s="38">
        <v>0.196694214876033</v>
      </c>
      <c r="AD298" s="38">
        <v>432.419060907899</v>
      </c>
      <c r="AE298" s="38">
        <v>0.30409356764213602</v>
      </c>
    </row>
    <row r="299" spans="1:31">
      <c r="A299" s="4" t="s">
        <v>36</v>
      </c>
      <c r="B299" s="4" t="s">
        <v>150</v>
      </c>
      <c r="C299" s="4">
        <v>25</v>
      </c>
      <c r="D299" s="4" t="s">
        <v>17</v>
      </c>
      <c r="E299" s="38">
        <v>1.2945036295000001</v>
      </c>
      <c r="F299" s="38">
        <v>44.011198045</v>
      </c>
      <c r="G299" s="38">
        <v>34.055457320000002</v>
      </c>
      <c r="H299" s="38">
        <v>0.44186046499999998</v>
      </c>
      <c r="I299" s="38">
        <v>0.53824209999999995</v>
      </c>
      <c r="J299" s="38">
        <v>0.17699999999999999</v>
      </c>
      <c r="K299" s="38">
        <f t="shared" si="14"/>
        <v>9.0191082802547774E-3</v>
      </c>
      <c r="L299" s="38">
        <f t="shared" si="15"/>
        <v>0.90191082802547773</v>
      </c>
      <c r="M299" s="38">
        <f t="shared" si="16"/>
        <v>0.37257936305732486</v>
      </c>
      <c r="N299" s="38">
        <v>0.17100000000000001</v>
      </c>
      <c r="O299" s="38">
        <v>3.3000000000000002E-2</v>
      </c>
      <c r="P299" s="38">
        <v>0.32884830100000001</v>
      </c>
      <c r="Q299" s="38">
        <v>378.20512819999999</v>
      </c>
      <c r="R299" s="38">
        <v>0.31770090099999998</v>
      </c>
      <c r="S299" s="38">
        <v>365.38461539999997</v>
      </c>
      <c r="T299" s="38">
        <v>6.1310700000000003E-2</v>
      </c>
      <c r="U299" s="38">
        <v>70.512820509999997</v>
      </c>
      <c r="V299" s="38">
        <v>91.385199999999998</v>
      </c>
      <c r="W299" s="38">
        <v>26.101700000000001</v>
      </c>
      <c r="X299" s="38">
        <v>0.90920000000000001</v>
      </c>
      <c r="Y299" s="38">
        <v>0.59299999999999997</v>
      </c>
      <c r="Z299" s="38" t="s">
        <v>34</v>
      </c>
      <c r="AA299" s="38">
        <v>0.51630056497175103</v>
      </c>
      <c r="AB299" s="38">
        <v>0.14746723163841799</v>
      </c>
      <c r="AC299" s="38">
        <v>0.29848229342327098</v>
      </c>
      <c r="AD299" s="38">
        <v>169.78456348918101</v>
      </c>
      <c r="AE299" s="38">
        <v>0.49137931037149402</v>
      </c>
    </row>
    <row r="300" spans="1:31">
      <c r="A300" s="4" t="s">
        <v>36</v>
      </c>
      <c r="B300" s="4" t="s">
        <v>150</v>
      </c>
      <c r="C300" s="4">
        <v>35</v>
      </c>
      <c r="D300" s="4" t="s">
        <v>18</v>
      </c>
      <c r="E300" s="38">
        <v>1.2208476660000001</v>
      </c>
      <c r="F300" s="38">
        <v>44.255895615</v>
      </c>
      <c r="G300" s="38">
        <v>36.339541799999999</v>
      </c>
      <c r="H300" s="38">
        <v>0.47398297099999998</v>
      </c>
      <c r="I300" s="38">
        <v>0.43777981999999999</v>
      </c>
      <c r="J300" s="38">
        <v>3.7999999999999999E-2</v>
      </c>
      <c r="K300" s="38">
        <f t="shared" si="14"/>
        <v>1.9363057324840764E-3</v>
      </c>
      <c r="L300" s="38">
        <f t="shared" si="15"/>
        <v>0.19363057324840763</v>
      </c>
      <c r="M300" s="38">
        <f t="shared" si="16"/>
        <v>7.9988789808917188E-2</v>
      </c>
      <c r="N300" s="38">
        <v>3.7999999999999999E-2</v>
      </c>
      <c r="O300" s="38">
        <v>0.02</v>
      </c>
      <c r="P300" s="38">
        <v>8.6801626000000007E-2</v>
      </c>
      <c r="Q300" s="38">
        <v>81.196581199999997</v>
      </c>
      <c r="R300" s="38">
        <v>8.6801626000000007E-2</v>
      </c>
      <c r="S300" s="38">
        <v>81.196581199999997</v>
      </c>
      <c r="T300" s="38">
        <v>4.5685066000000003E-2</v>
      </c>
      <c r="U300" s="38">
        <v>42.735042739999997</v>
      </c>
      <c r="V300" s="38">
        <v>43.399000000000001</v>
      </c>
      <c r="W300" s="38">
        <v>9.1313999999999993</v>
      </c>
      <c r="X300" s="38">
        <v>0.66969999999999996</v>
      </c>
      <c r="Y300" s="38">
        <v>0.153</v>
      </c>
      <c r="Z300" s="38" t="s">
        <v>34</v>
      </c>
      <c r="AA300" s="38">
        <v>1.1420789473684201</v>
      </c>
      <c r="AB300" s="38">
        <v>0.24030000000000001</v>
      </c>
      <c r="AC300" s="38">
        <v>0.24836601307189499</v>
      </c>
      <c r="AD300" s="38">
        <v>99.134309114568097</v>
      </c>
      <c r="AE300" s="38">
        <v>0.5</v>
      </c>
    </row>
    <row r="301" spans="1:31">
      <c r="A301" s="4" t="s">
        <v>36</v>
      </c>
      <c r="B301" s="4" t="s">
        <v>150</v>
      </c>
      <c r="C301" s="4">
        <v>45</v>
      </c>
      <c r="D301" s="4" t="s">
        <v>19</v>
      </c>
      <c r="E301" s="38">
        <v>1.1387331485000001</v>
      </c>
      <c r="F301" s="38">
        <v>47.909221649999999</v>
      </c>
      <c r="G301" s="38">
        <v>42.108663399999998</v>
      </c>
      <c r="H301" s="38">
        <v>0.51307484199999998</v>
      </c>
      <c r="I301" s="38">
        <v>0.33370457999999997</v>
      </c>
      <c r="J301" s="38">
        <v>5.2999999999999999E-2</v>
      </c>
      <c r="K301" s="38">
        <f t="shared" si="14"/>
        <v>2.700636942675159E-3</v>
      </c>
      <c r="L301" s="38">
        <f t="shared" si="15"/>
        <v>0.27006369426751592</v>
      </c>
      <c r="M301" s="38">
        <f t="shared" si="16"/>
        <v>0.11156331210191084</v>
      </c>
      <c r="N301" s="38">
        <v>1.0999999999999999E-2</v>
      </c>
      <c r="O301" s="38">
        <v>0</v>
      </c>
      <c r="P301" s="38">
        <v>0.15882311199999999</v>
      </c>
      <c r="Q301" s="38">
        <v>113.2478632</v>
      </c>
      <c r="R301" s="38">
        <v>3.2963287000000001E-2</v>
      </c>
      <c r="S301" s="38">
        <v>23.5042735</v>
      </c>
      <c r="T301" s="38">
        <v>9.9999999999999995E-7</v>
      </c>
      <c r="U301" s="38">
        <v>0</v>
      </c>
      <c r="V301" s="38">
        <v>67.703000000000003</v>
      </c>
      <c r="W301" s="38">
        <v>15.8062</v>
      </c>
      <c r="X301" s="38">
        <v>0.74309999999999998</v>
      </c>
      <c r="Y301" s="38">
        <v>0.29399999999999998</v>
      </c>
      <c r="Z301" s="38" t="s">
        <v>34</v>
      </c>
      <c r="AA301" s="38">
        <v>1.2774150943396201</v>
      </c>
      <c r="AB301" s="38">
        <v>0.298230188679245</v>
      </c>
      <c r="AC301" s="38">
        <v>0.180272108843537</v>
      </c>
      <c r="AD301" s="38">
        <v>202.88304104187</v>
      </c>
      <c r="AE301" s="38">
        <v>0.17187499828911201</v>
      </c>
    </row>
    <row r="302" spans="1:31">
      <c r="A302" s="4" t="s">
        <v>36</v>
      </c>
      <c r="B302" s="4" t="s">
        <v>150</v>
      </c>
      <c r="C302" s="4">
        <v>55</v>
      </c>
      <c r="D302" s="4" t="s">
        <v>20</v>
      </c>
      <c r="E302" s="38">
        <v>1.0946607589999999</v>
      </c>
      <c r="F302" s="38">
        <v>44.628574370000003</v>
      </c>
      <c r="G302" s="38">
        <v>40.855089370000002</v>
      </c>
      <c r="H302" s="38">
        <v>0.46929824599999997</v>
      </c>
      <c r="I302" s="38">
        <v>0.44641038999999999</v>
      </c>
      <c r="J302" s="38">
        <v>7.0000000000000007E-2</v>
      </c>
      <c r="K302" s="38">
        <f t="shared" si="14"/>
        <v>3.5668789808917202E-3</v>
      </c>
      <c r="L302" s="38">
        <f t="shared" si="15"/>
        <v>0.35668789808917201</v>
      </c>
      <c r="M302" s="38">
        <f t="shared" si="16"/>
        <v>0.14734777070063695</v>
      </c>
      <c r="N302" s="38">
        <v>0.05</v>
      </c>
      <c r="O302" s="38">
        <v>0.72</v>
      </c>
      <c r="P302" s="38">
        <v>0.15680638599999999</v>
      </c>
      <c r="Q302" s="38">
        <v>149.57264960000001</v>
      </c>
      <c r="R302" s="38">
        <v>0.112004562</v>
      </c>
      <c r="S302" s="38">
        <v>106.8376068</v>
      </c>
      <c r="T302" s="38">
        <v>1.6128656859999999</v>
      </c>
      <c r="U302" s="38">
        <v>1538.461538</v>
      </c>
      <c r="V302" s="38">
        <v>21.8504</v>
      </c>
      <c r="W302" s="38">
        <v>7.7488000000000001</v>
      </c>
      <c r="X302" s="38">
        <v>1.1288</v>
      </c>
      <c r="Y302" s="38">
        <v>0.219</v>
      </c>
      <c r="Z302" s="38" t="s">
        <v>34</v>
      </c>
      <c r="AA302" s="38">
        <v>0.312148571428571</v>
      </c>
      <c r="AB302" s="38">
        <v>0.11069714285714299</v>
      </c>
      <c r="AC302" s="38">
        <v>0.31963470319634701</v>
      </c>
      <c r="AD302" s="38">
        <v>48.9468894305977</v>
      </c>
      <c r="AE302" s="38">
        <v>0.41666666790669599</v>
      </c>
    </row>
    <row r="303" spans="1:31">
      <c r="A303" s="4" t="s">
        <v>36</v>
      </c>
      <c r="B303" s="4" t="s">
        <v>150</v>
      </c>
      <c r="C303" s="4">
        <v>65</v>
      </c>
      <c r="D303" s="4" t="s">
        <v>21</v>
      </c>
      <c r="E303" s="38">
        <v>0.97061455249999995</v>
      </c>
      <c r="F303" s="38">
        <v>41.140228270000001</v>
      </c>
      <c r="G303" s="38">
        <v>42.373744524999999</v>
      </c>
      <c r="H303" s="38">
        <v>0.37394958</v>
      </c>
      <c r="I303" s="38">
        <v>0.42823260000000002</v>
      </c>
      <c r="J303" s="38">
        <v>5.0999999999999997E-2</v>
      </c>
      <c r="K303" s="38">
        <f t="shared" si="14"/>
        <v>2.5987261146496812E-3</v>
      </c>
      <c r="L303" s="38">
        <f t="shared" si="15"/>
        <v>0.2598726114649681</v>
      </c>
      <c r="M303" s="38">
        <f t="shared" si="16"/>
        <v>0.10735337579617832</v>
      </c>
      <c r="N303" s="38">
        <v>0.12</v>
      </c>
      <c r="O303" s="38">
        <v>0</v>
      </c>
      <c r="P303" s="38">
        <v>0.11909415600000001</v>
      </c>
      <c r="Q303" s="38">
        <v>108.97435900000001</v>
      </c>
      <c r="R303" s="38">
        <v>0.28022154300000002</v>
      </c>
      <c r="S303" s="38">
        <v>256.41025639999998</v>
      </c>
      <c r="T303" s="38">
        <v>9.9999999999999995E-7</v>
      </c>
      <c r="U303" s="38">
        <v>0</v>
      </c>
      <c r="V303" s="38">
        <v>55.500500000000002</v>
      </c>
      <c r="W303" s="38">
        <v>13.2761</v>
      </c>
      <c r="X303" s="38">
        <v>0.76139999999999997</v>
      </c>
      <c r="Y303" s="38">
        <v>0.253</v>
      </c>
      <c r="Z303" s="38" t="s">
        <v>34</v>
      </c>
      <c r="AA303" s="38">
        <v>1.08824509803922</v>
      </c>
      <c r="AB303" s="38">
        <v>0.26031568627451002</v>
      </c>
      <c r="AC303" s="38">
        <v>0.201581027667984</v>
      </c>
      <c r="AD303" s="38">
        <v>129.60363129757101</v>
      </c>
      <c r="AE303" s="38">
        <v>0.70175438556949898</v>
      </c>
    </row>
    <row r="304" spans="1:31">
      <c r="A304" s="4" t="s">
        <v>36</v>
      </c>
      <c r="B304" s="4" t="s">
        <v>150</v>
      </c>
      <c r="C304" s="4">
        <v>75</v>
      </c>
      <c r="D304" s="4" t="s">
        <v>22</v>
      </c>
      <c r="E304" s="38">
        <v>1.1461578605</v>
      </c>
      <c r="F304" s="38">
        <v>46.360841749999999</v>
      </c>
      <c r="G304" s="38">
        <v>40.443458124999999</v>
      </c>
      <c r="H304" s="38">
        <v>0.48233809900000002</v>
      </c>
      <c r="I304" s="38">
        <v>0.51942266000000004</v>
      </c>
      <c r="J304" s="38">
        <v>8.5000000000000006E-2</v>
      </c>
      <c r="K304" s="38">
        <f t="shared" si="14"/>
        <v>4.3312101910828026E-3</v>
      </c>
      <c r="L304" s="38">
        <f t="shared" si="15"/>
        <v>0.43312101910828027</v>
      </c>
      <c r="M304" s="38">
        <f t="shared" si="16"/>
        <v>0.17892229299363061</v>
      </c>
      <c r="N304" s="38">
        <v>3.5999999999999997E-2</v>
      </c>
      <c r="O304" s="38">
        <v>0</v>
      </c>
      <c r="P304" s="38">
        <v>0.163643227</v>
      </c>
      <c r="Q304" s="38">
        <v>181.62393159999999</v>
      </c>
      <c r="R304" s="38">
        <v>6.9307719000000004E-2</v>
      </c>
      <c r="S304" s="38">
        <v>76.92307692</v>
      </c>
      <c r="T304" s="38">
        <v>9.9999999999999995E-7</v>
      </c>
      <c r="U304" s="38">
        <v>0</v>
      </c>
      <c r="V304" s="38">
        <v>49.823700000000002</v>
      </c>
      <c r="W304" s="38">
        <v>13.972200000000001</v>
      </c>
      <c r="X304" s="38">
        <v>0.89259999999999995</v>
      </c>
      <c r="Y304" s="38">
        <v>0.312</v>
      </c>
      <c r="Z304" s="38" t="s">
        <v>34</v>
      </c>
      <c r="AA304" s="38">
        <v>0.58616117647058796</v>
      </c>
      <c r="AB304" s="38">
        <v>0.16437882352941199</v>
      </c>
      <c r="AC304" s="38">
        <v>0.27243589743589702</v>
      </c>
      <c r="AD304" s="38">
        <v>95.921306167120207</v>
      </c>
      <c r="AE304" s="38">
        <v>0.29752065913482101</v>
      </c>
    </row>
    <row r="305" spans="1:31">
      <c r="A305" s="4" t="s">
        <v>36</v>
      </c>
      <c r="B305" s="4" t="s">
        <v>150</v>
      </c>
      <c r="C305" s="4">
        <v>85</v>
      </c>
      <c r="D305" s="4" t="s">
        <v>23</v>
      </c>
      <c r="E305" s="38">
        <v>1.1358937025</v>
      </c>
      <c r="F305" s="38">
        <v>44.812948225</v>
      </c>
      <c r="G305" s="38">
        <v>39.465533970000003</v>
      </c>
      <c r="H305" s="38">
        <v>0.49766057000000002</v>
      </c>
      <c r="I305" s="38">
        <v>0.41143501999999998</v>
      </c>
      <c r="J305" s="38">
        <v>3.2000000000000001E-2</v>
      </c>
      <c r="K305" s="38">
        <f t="shared" si="14"/>
        <v>1.6305732484076434E-3</v>
      </c>
      <c r="L305" s="38">
        <f t="shared" si="15"/>
        <v>0.16305732484076435</v>
      </c>
      <c r="M305" s="38">
        <f t="shared" si="16"/>
        <v>6.7358980891719752E-2</v>
      </c>
      <c r="N305" s="38">
        <v>1.9E-2</v>
      </c>
      <c r="O305" s="38">
        <v>0</v>
      </c>
      <c r="P305" s="38">
        <v>7.7776558999999995E-2</v>
      </c>
      <c r="Q305" s="38">
        <v>68.376068380000007</v>
      </c>
      <c r="R305" s="38">
        <v>4.6179831999999997E-2</v>
      </c>
      <c r="S305" s="38">
        <v>40.598290599999999</v>
      </c>
      <c r="T305" s="38">
        <v>9.9999999999999995E-7</v>
      </c>
      <c r="U305" s="38">
        <v>0</v>
      </c>
      <c r="V305" s="38">
        <v>30.290199999999999</v>
      </c>
      <c r="W305" s="38">
        <v>7.2369000000000003</v>
      </c>
      <c r="X305" s="38">
        <v>0.76049999999999995</v>
      </c>
      <c r="Y305" s="38">
        <v>0.13800000000000001</v>
      </c>
      <c r="Z305" s="38" t="s">
        <v>34</v>
      </c>
      <c r="AA305" s="38">
        <v>0.94656874999999996</v>
      </c>
      <c r="AB305" s="38">
        <v>0.22615312500000001</v>
      </c>
      <c r="AC305" s="38">
        <v>0.231884057971014</v>
      </c>
      <c r="AD305" s="38">
        <v>73.620859984159793</v>
      </c>
      <c r="AE305" s="38">
        <v>0.37254902008239299</v>
      </c>
    </row>
    <row r="306" spans="1:31">
      <c r="A306" s="4" t="s">
        <v>36</v>
      </c>
      <c r="B306" s="4" t="s">
        <v>150</v>
      </c>
      <c r="C306" s="4">
        <v>95</v>
      </c>
      <c r="D306" s="4" t="s">
        <v>24</v>
      </c>
      <c r="E306" s="38">
        <v>0.84183773399999995</v>
      </c>
      <c r="F306" s="38">
        <v>39.928705215000001</v>
      </c>
      <c r="G306" s="38">
        <v>47.434869135</v>
      </c>
      <c r="H306" s="38">
        <v>0.498366013</v>
      </c>
      <c r="I306" s="38">
        <v>0.43474024</v>
      </c>
      <c r="J306" s="38">
        <v>0.05</v>
      </c>
      <c r="K306" s="38">
        <f t="shared" si="14"/>
        <v>2.547770700636943E-3</v>
      </c>
      <c r="L306" s="38">
        <f t="shared" si="15"/>
        <v>0.25477707006369432</v>
      </c>
      <c r="M306" s="38">
        <f t="shared" si="16"/>
        <v>0.10524840764331213</v>
      </c>
      <c r="N306" s="38">
        <v>0</v>
      </c>
      <c r="O306" s="38">
        <v>0</v>
      </c>
      <c r="P306" s="38">
        <v>0.115011208</v>
      </c>
      <c r="Q306" s="38">
        <v>106.8376068</v>
      </c>
      <c r="R306" s="38">
        <v>0</v>
      </c>
      <c r="S306" s="38">
        <v>0</v>
      </c>
      <c r="T306" s="38">
        <v>9.9999999999999995E-7</v>
      </c>
      <c r="U306" s="38">
        <v>0</v>
      </c>
      <c r="V306" s="38">
        <v>25.215299999999999</v>
      </c>
      <c r="W306" s="38">
        <v>7.5972</v>
      </c>
      <c r="X306" s="38">
        <v>0.95899999999999996</v>
      </c>
      <c r="Y306" s="38">
        <v>0.182</v>
      </c>
      <c r="Z306" s="38" t="s">
        <v>34</v>
      </c>
      <c r="AA306" s="38">
        <v>0.50430600000000003</v>
      </c>
      <c r="AB306" s="38">
        <v>0.151944</v>
      </c>
      <c r="AC306" s="38">
        <v>0.27472527472527503</v>
      </c>
      <c r="AD306" s="38">
        <v>58.0008420660577</v>
      </c>
      <c r="AE306" s="38">
        <v>0</v>
      </c>
    </row>
    <row r="307" spans="1:31">
      <c r="A307" s="4" t="s">
        <v>36</v>
      </c>
      <c r="B307" s="4" t="s">
        <v>150</v>
      </c>
      <c r="C307" s="4">
        <v>105</v>
      </c>
      <c r="D307" s="4" t="s">
        <v>25</v>
      </c>
      <c r="E307" s="38">
        <v>0.579621732</v>
      </c>
      <c r="F307" s="38">
        <v>38.542421345000001</v>
      </c>
      <c r="G307" s="38">
        <v>66.623563614999995</v>
      </c>
      <c r="H307" s="38">
        <v>0.49008224500000003</v>
      </c>
      <c r="I307" s="38">
        <v>0.39337425999999998</v>
      </c>
      <c r="J307" s="38">
        <v>6.9000000000000006E-2</v>
      </c>
      <c r="K307" s="38">
        <f t="shared" si="14"/>
        <v>3.515923566878981E-3</v>
      </c>
      <c r="L307" s="38">
        <f t="shared" si="15"/>
        <v>0.35159235668789812</v>
      </c>
      <c r="M307" s="38">
        <f t="shared" si="16"/>
        <v>0.14524280254777072</v>
      </c>
      <c r="N307" s="38">
        <v>6.0000000000000001E-3</v>
      </c>
      <c r="O307" s="38">
        <v>0</v>
      </c>
      <c r="P307" s="38">
        <v>0.175405478</v>
      </c>
      <c r="Q307" s="38">
        <v>147.43589739999999</v>
      </c>
      <c r="R307" s="38">
        <v>1.525265E-2</v>
      </c>
      <c r="S307" s="38">
        <v>12.820512819999999</v>
      </c>
      <c r="T307" s="38">
        <v>9.9999999999999995E-7</v>
      </c>
      <c r="U307" s="38">
        <v>0</v>
      </c>
      <c r="V307" s="38">
        <v>18.034500000000001</v>
      </c>
      <c r="W307" s="38">
        <v>6.5175999999999998</v>
      </c>
      <c r="X307" s="38">
        <v>1.1504000000000001</v>
      </c>
      <c r="Y307" s="38">
        <v>0.187</v>
      </c>
      <c r="Z307" s="38" t="s">
        <v>34</v>
      </c>
      <c r="AA307" s="38">
        <v>0.26136956521739102</v>
      </c>
      <c r="AB307" s="38">
        <v>9.4457971014492798E-2</v>
      </c>
      <c r="AC307" s="38">
        <v>0.36898395721925098</v>
      </c>
      <c r="AD307" s="38">
        <v>45.845653449719897</v>
      </c>
      <c r="AE307" s="38">
        <v>7.9999998741202394E-2</v>
      </c>
    </row>
    <row r="308" spans="1:31">
      <c r="A308" s="4" t="s">
        <v>36</v>
      </c>
      <c r="B308" s="4" t="s">
        <v>150</v>
      </c>
      <c r="C308" s="4">
        <v>115</v>
      </c>
      <c r="D308" s="4" t="s">
        <v>26</v>
      </c>
      <c r="E308" s="38" t="s">
        <v>34</v>
      </c>
      <c r="F308" s="38" t="s">
        <v>34</v>
      </c>
      <c r="G308" s="38" t="s">
        <v>34</v>
      </c>
      <c r="H308" s="38">
        <v>0.49411764699999999</v>
      </c>
      <c r="I308" s="38">
        <v>0.39990156999999998</v>
      </c>
      <c r="J308" s="38">
        <v>8.9999999999999993E-3</v>
      </c>
      <c r="K308" s="38">
        <f t="shared" si="14"/>
        <v>4.5859872611464964E-4</v>
      </c>
      <c r="L308" s="38">
        <f t="shared" si="15"/>
        <v>4.5859872611464965E-2</v>
      </c>
      <c r="M308" s="38">
        <f t="shared" si="16"/>
        <v>1.8944713375796177E-2</v>
      </c>
      <c r="N308" s="38">
        <v>2.7E-2</v>
      </c>
      <c r="O308" s="38">
        <v>0</v>
      </c>
      <c r="P308" s="38">
        <v>2.2505537999999999E-2</v>
      </c>
      <c r="Q308" s="38">
        <v>19.23076923</v>
      </c>
      <c r="R308" s="38">
        <v>6.7516614000000003E-2</v>
      </c>
      <c r="S308" s="38">
        <v>57.69230769</v>
      </c>
      <c r="T308" s="38">
        <v>9.9999999999999995E-7</v>
      </c>
      <c r="U308" s="38">
        <v>0</v>
      </c>
      <c r="V308" s="38">
        <v>7.4059999999999997</v>
      </c>
      <c r="W308" s="38">
        <v>1.5483</v>
      </c>
      <c r="X308" s="38">
        <v>0.66539999999999999</v>
      </c>
      <c r="Y308" s="38">
        <v>2.5999999999999999E-2</v>
      </c>
      <c r="Z308" s="38" t="s">
        <v>34</v>
      </c>
      <c r="AA308" s="38">
        <v>0.822888888888889</v>
      </c>
      <c r="AB308" s="38">
        <v>0.17203333333333301</v>
      </c>
      <c r="AC308" s="38">
        <v>0.34615384615384598</v>
      </c>
      <c r="AD308" s="38">
        <v>18.519557200038001</v>
      </c>
      <c r="AE308" s="38">
        <v>0.75</v>
      </c>
    </row>
    <row r="309" spans="1:31">
      <c r="A309" s="4" t="s">
        <v>36</v>
      </c>
      <c r="B309" s="4" t="s">
        <v>151</v>
      </c>
      <c r="C309" s="4">
        <v>5</v>
      </c>
      <c r="D309" s="4" t="s">
        <v>148</v>
      </c>
      <c r="E309" s="38">
        <v>1.041461736</v>
      </c>
      <c r="F309" s="38">
        <v>41.097213744999998</v>
      </c>
      <c r="G309" s="38">
        <v>40.393941925</v>
      </c>
      <c r="H309" s="38">
        <v>0.47492284000000001</v>
      </c>
      <c r="I309" s="38">
        <v>0.14797384</v>
      </c>
      <c r="J309" s="38">
        <v>0.22900000000000001</v>
      </c>
      <c r="K309" s="38">
        <f t="shared" si="14"/>
        <v>1.1668789808917198E-2</v>
      </c>
      <c r="L309" s="38">
        <f t="shared" si="15"/>
        <v>1.1668789808917197</v>
      </c>
      <c r="M309" s="38">
        <f t="shared" si="16"/>
        <v>0.48203770700636944</v>
      </c>
      <c r="N309" s="38">
        <v>0.80600000000000005</v>
      </c>
      <c r="O309" s="38">
        <v>1.589</v>
      </c>
      <c r="P309" s="38">
        <v>1.547570841</v>
      </c>
      <c r="Q309" s="38">
        <v>489.31623930000001</v>
      </c>
      <c r="R309" s="38">
        <v>5.446908724</v>
      </c>
      <c r="S309" s="38">
        <v>1722.2222220000001</v>
      </c>
      <c r="T309" s="38">
        <v>10.738384569999999</v>
      </c>
      <c r="U309" s="38">
        <v>3395.299145</v>
      </c>
      <c r="V309" s="38">
        <v>148.88640000000001</v>
      </c>
      <c r="W309" s="38">
        <v>41.460500000000003</v>
      </c>
      <c r="X309" s="38">
        <v>1.0115000000000001</v>
      </c>
      <c r="Y309" s="38">
        <v>0.94699999999999995</v>
      </c>
      <c r="Z309" s="38">
        <v>47.636363636666701</v>
      </c>
      <c r="AA309" s="38">
        <v>0.65015895196506601</v>
      </c>
      <c r="AB309" s="38">
        <v>0.181050218340611</v>
      </c>
      <c r="AC309" s="38">
        <v>0.24181626187961999</v>
      </c>
      <c r="AD309" s="38">
        <v>1006.16703601123</v>
      </c>
      <c r="AE309" s="38">
        <v>0.77874396134574997</v>
      </c>
    </row>
    <row r="310" spans="1:31">
      <c r="A310" s="4" t="s">
        <v>36</v>
      </c>
      <c r="B310" s="4" t="s">
        <v>151</v>
      </c>
      <c r="C310" s="4">
        <v>15</v>
      </c>
      <c r="D310" s="4" t="s">
        <v>16</v>
      </c>
      <c r="E310" s="38">
        <v>1.5094615815000001</v>
      </c>
      <c r="F310" s="38">
        <v>45.79042244</v>
      </c>
      <c r="G310" s="38">
        <v>30.412409624999999</v>
      </c>
      <c r="H310" s="38">
        <v>0.50921861300000004</v>
      </c>
      <c r="I310" s="38">
        <v>0.24433836</v>
      </c>
      <c r="J310" s="38">
        <v>3.5999999999999997E-2</v>
      </c>
      <c r="K310" s="38">
        <f t="shared" si="14"/>
        <v>1.8343949044585986E-3</v>
      </c>
      <c r="L310" s="38">
        <f t="shared" si="15"/>
        <v>0.18343949044585986</v>
      </c>
      <c r="M310" s="38">
        <f t="shared" si="16"/>
        <v>7.5778853503184709E-2</v>
      </c>
      <c r="N310" s="38">
        <v>2.7E-2</v>
      </c>
      <c r="O310" s="38">
        <v>0.17100000000000001</v>
      </c>
      <c r="P310" s="38">
        <v>0.147336669</v>
      </c>
      <c r="Q310" s="38">
        <v>76.92307692</v>
      </c>
      <c r="R310" s="38">
        <v>0.110502502</v>
      </c>
      <c r="S310" s="38">
        <v>57.69230769</v>
      </c>
      <c r="T310" s="38">
        <v>0.69984917599999996</v>
      </c>
      <c r="U310" s="38">
        <v>365.38461539999997</v>
      </c>
      <c r="V310" s="38">
        <v>51.832500000000003</v>
      </c>
      <c r="W310" s="38">
        <v>11.7934</v>
      </c>
      <c r="X310" s="38">
        <v>0.72419999999999995</v>
      </c>
      <c r="Y310" s="38">
        <v>0.214</v>
      </c>
      <c r="Z310" s="38">
        <v>84.444444443333296</v>
      </c>
      <c r="AA310" s="38">
        <v>1.4397916666666699</v>
      </c>
      <c r="AB310" s="38">
        <v>0.32759444444444402</v>
      </c>
      <c r="AC310" s="38">
        <v>0.168224299065421</v>
      </c>
      <c r="AD310" s="38">
        <v>212.13410780034701</v>
      </c>
      <c r="AE310" s="38">
        <v>0.42857142912548402</v>
      </c>
    </row>
    <row r="311" spans="1:31">
      <c r="A311" s="4" t="s">
        <v>36</v>
      </c>
      <c r="B311" s="4" t="s">
        <v>151</v>
      </c>
      <c r="C311" s="4">
        <v>25</v>
      </c>
      <c r="D311" s="4" t="s">
        <v>17</v>
      </c>
      <c r="E311" s="38">
        <v>1.0593488515</v>
      </c>
      <c r="F311" s="38">
        <v>46.552303315000003</v>
      </c>
      <c r="G311" s="38">
        <v>44.096833850000003</v>
      </c>
      <c r="H311" s="38">
        <v>0.50544135400000001</v>
      </c>
      <c r="I311" s="38">
        <v>0.38667066</v>
      </c>
      <c r="J311" s="38">
        <v>0.114</v>
      </c>
      <c r="K311" s="38">
        <f t="shared" si="14"/>
        <v>5.8089171974522293E-3</v>
      </c>
      <c r="L311" s="38">
        <f t="shared" si="15"/>
        <v>0.58089171974522291</v>
      </c>
      <c r="M311" s="38">
        <f t="shared" si="16"/>
        <v>0.23996636942675159</v>
      </c>
      <c r="N311" s="38">
        <v>3.1899999999999998E-2</v>
      </c>
      <c r="O311" s="38">
        <v>0.33700000000000002</v>
      </c>
      <c r="P311" s="38">
        <v>0.294824541</v>
      </c>
      <c r="Q311" s="38">
        <v>243.58974359999999</v>
      </c>
      <c r="R311" s="38">
        <v>8.2499147999999994E-2</v>
      </c>
      <c r="S311" s="38">
        <v>68.162393159999993</v>
      </c>
      <c r="T311" s="38">
        <v>0.87154272300000002</v>
      </c>
      <c r="U311" s="38">
        <v>720.08547009999995</v>
      </c>
      <c r="V311" s="38">
        <v>75.964299999999994</v>
      </c>
      <c r="W311" s="38">
        <v>19.033100000000001</v>
      </c>
      <c r="X311" s="38">
        <v>0.79749999999999999</v>
      </c>
      <c r="Y311" s="38">
        <v>0.379</v>
      </c>
      <c r="Z311" s="38" t="s">
        <v>34</v>
      </c>
      <c r="AA311" s="38">
        <v>0.66635350877193</v>
      </c>
      <c r="AB311" s="38">
        <v>0.16695701754386</v>
      </c>
      <c r="AC311" s="38">
        <v>0.30079155672823199</v>
      </c>
      <c r="AD311" s="38">
        <v>196.45736762132401</v>
      </c>
      <c r="AE311" s="38">
        <v>0.21864290635619199</v>
      </c>
    </row>
    <row r="312" spans="1:31">
      <c r="A312" s="4" t="s">
        <v>36</v>
      </c>
      <c r="B312" s="4" t="s">
        <v>151</v>
      </c>
      <c r="C312" s="4">
        <v>35</v>
      </c>
      <c r="D312" s="4" t="s">
        <v>18</v>
      </c>
      <c r="E312" s="38">
        <v>0.85350979900000001</v>
      </c>
      <c r="F312" s="38">
        <v>32.816863060000003</v>
      </c>
      <c r="G312" s="38">
        <v>40.915267354999997</v>
      </c>
      <c r="H312" s="38">
        <v>0.49176172400000001</v>
      </c>
      <c r="I312" s="38">
        <v>0.40018454999999997</v>
      </c>
      <c r="J312" s="38">
        <v>3.5999999999999997E-2</v>
      </c>
      <c r="K312" s="38">
        <f t="shared" si="14"/>
        <v>1.8343949044585986E-3</v>
      </c>
      <c r="L312" s="38">
        <f t="shared" si="15"/>
        <v>0.18343949044585986</v>
      </c>
      <c r="M312" s="38">
        <f t="shared" si="16"/>
        <v>7.5778853503184709E-2</v>
      </c>
      <c r="N312" s="38">
        <v>6.7000000000000004E-2</v>
      </c>
      <c r="O312" s="38">
        <v>0</v>
      </c>
      <c r="P312" s="38">
        <v>8.9958494999999999E-2</v>
      </c>
      <c r="Q312" s="38">
        <v>76.92307692</v>
      </c>
      <c r="R312" s="38">
        <v>0.16742275500000001</v>
      </c>
      <c r="S312" s="38">
        <v>143.1623932</v>
      </c>
      <c r="T312" s="38">
        <v>9.9999999999999995E-7</v>
      </c>
      <c r="U312" s="38">
        <v>0</v>
      </c>
      <c r="V312" s="38">
        <v>39.690800000000003</v>
      </c>
      <c r="W312" s="38">
        <v>9.4329999999999998</v>
      </c>
      <c r="X312" s="38">
        <v>0.75649999999999995</v>
      </c>
      <c r="Y312" s="38">
        <v>0.17799999999999999</v>
      </c>
      <c r="Z312" s="38" t="s">
        <v>34</v>
      </c>
      <c r="AA312" s="38">
        <v>1.10252222222222</v>
      </c>
      <c r="AB312" s="38">
        <v>0.26202777777777803</v>
      </c>
      <c r="AC312" s="38">
        <v>0.202247191011236</v>
      </c>
      <c r="AD312" s="38">
        <v>99.181240255277203</v>
      </c>
      <c r="AE312" s="38">
        <v>0.65048543745902199</v>
      </c>
    </row>
    <row r="313" spans="1:31">
      <c r="A313" s="4" t="s">
        <v>36</v>
      </c>
      <c r="B313" s="4" t="s">
        <v>151</v>
      </c>
      <c r="C313" s="4">
        <v>45</v>
      </c>
      <c r="D313" s="4" t="s">
        <v>19</v>
      </c>
      <c r="E313" s="38">
        <v>1.0262293515000001</v>
      </c>
      <c r="F313" s="38">
        <v>33.306821825</v>
      </c>
      <c r="G313" s="38">
        <v>32.10952056</v>
      </c>
      <c r="H313" s="38">
        <v>0.49295172999999998</v>
      </c>
      <c r="I313" s="38">
        <v>0.33568398999999999</v>
      </c>
      <c r="J313" s="38">
        <v>0.125</v>
      </c>
      <c r="K313" s="38">
        <f t="shared" si="14"/>
        <v>6.369426751592357E-3</v>
      </c>
      <c r="L313" s="38">
        <f t="shared" si="15"/>
        <v>0.63694267515923575</v>
      </c>
      <c r="M313" s="38">
        <f t="shared" si="16"/>
        <v>0.26312101910828029</v>
      </c>
      <c r="N313" s="38">
        <v>4.0000000000000001E-3</v>
      </c>
      <c r="O313" s="38">
        <v>0</v>
      </c>
      <c r="P313" s="38">
        <v>0.37237403000000002</v>
      </c>
      <c r="Q313" s="38">
        <v>267.09401709999997</v>
      </c>
      <c r="R313" s="38">
        <v>1.1915969E-2</v>
      </c>
      <c r="S313" s="38">
        <v>8.5470085470000008</v>
      </c>
      <c r="T313" s="38">
        <v>9.9999999999999995E-7</v>
      </c>
      <c r="U313" s="38">
        <v>0</v>
      </c>
      <c r="V313" s="38">
        <v>19.3874</v>
      </c>
      <c r="W313" s="38">
        <v>8.7805999999999997</v>
      </c>
      <c r="X313" s="38">
        <v>1.4416</v>
      </c>
      <c r="Y313" s="38">
        <v>0.316</v>
      </c>
      <c r="Z313" s="38" t="s">
        <v>34</v>
      </c>
      <c r="AA313" s="38">
        <v>0.15509919999999999</v>
      </c>
      <c r="AB313" s="38">
        <v>7.0244799999999996E-2</v>
      </c>
      <c r="AC313" s="38">
        <v>0.395569620253165</v>
      </c>
      <c r="AD313" s="38">
        <v>57.754914078565399</v>
      </c>
      <c r="AE313" s="38">
        <v>3.1007752038845E-2</v>
      </c>
    </row>
    <row r="314" spans="1:31">
      <c r="A314" s="4" t="s">
        <v>36</v>
      </c>
      <c r="B314" s="4" t="s">
        <v>151</v>
      </c>
      <c r="C314" s="4">
        <v>55</v>
      </c>
      <c r="D314" s="4" t="s">
        <v>20</v>
      </c>
      <c r="E314" s="38">
        <v>0.9806304575</v>
      </c>
      <c r="F314" s="38">
        <v>42.209651950000001</v>
      </c>
      <c r="G314" s="38">
        <v>43.109477054999999</v>
      </c>
      <c r="H314" s="38">
        <v>0.50389015999999998</v>
      </c>
      <c r="I314" s="38">
        <v>0.37917663000000001</v>
      </c>
      <c r="J314" s="38">
        <v>6.7000000000000004E-2</v>
      </c>
      <c r="K314" s="38">
        <f t="shared" si="14"/>
        <v>3.4140127388535032E-3</v>
      </c>
      <c r="L314" s="38">
        <f t="shared" si="15"/>
        <v>0.3414012738853503</v>
      </c>
      <c r="M314" s="38">
        <f t="shared" si="16"/>
        <v>0.14103286624203823</v>
      </c>
      <c r="N314" s="38">
        <v>4.4999999999999998E-2</v>
      </c>
      <c r="O314" s="38">
        <v>0</v>
      </c>
      <c r="P314" s="38">
        <v>0.17669865400000001</v>
      </c>
      <c r="Q314" s="38">
        <v>143.1623932</v>
      </c>
      <c r="R314" s="38">
        <v>0.1186782</v>
      </c>
      <c r="S314" s="38">
        <v>96.153846150000007</v>
      </c>
      <c r="T314" s="38">
        <v>9.9999999999999995E-7</v>
      </c>
      <c r="U314" s="38">
        <v>0</v>
      </c>
      <c r="V314" s="38">
        <v>36.425899999999999</v>
      </c>
      <c r="W314" s="38">
        <v>8.4545999999999992</v>
      </c>
      <c r="X314" s="38">
        <v>0.73880000000000001</v>
      </c>
      <c r="Y314" s="38">
        <v>0.156</v>
      </c>
      <c r="Z314" s="38" t="s">
        <v>34</v>
      </c>
      <c r="AA314" s="38">
        <v>0.54367014925373103</v>
      </c>
      <c r="AB314" s="38">
        <v>0.12618805970149299</v>
      </c>
      <c r="AC314" s="38">
        <v>0.42948717948718002</v>
      </c>
      <c r="AD314" s="38">
        <v>96.065783379107501</v>
      </c>
      <c r="AE314" s="38">
        <v>0.40178571337888203</v>
      </c>
    </row>
    <row r="315" spans="1:31">
      <c r="A315" s="4" t="s">
        <v>36</v>
      </c>
      <c r="B315" s="4" t="s">
        <v>151</v>
      </c>
      <c r="C315" s="4">
        <v>65</v>
      </c>
      <c r="D315" s="4" t="s">
        <v>21</v>
      </c>
      <c r="E315" s="38">
        <v>0.55597445349999997</v>
      </c>
      <c r="F315" s="38">
        <v>34.357393264999999</v>
      </c>
      <c r="G315" s="38">
        <v>61.668432764999999</v>
      </c>
      <c r="H315" s="38">
        <v>0.50450450499999999</v>
      </c>
      <c r="I315" s="38">
        <v>0.40858634999999999</v>
      </c>
      <c r="J315" s="38">
        <v>9.9000000000000005E-2</v>
      </c>
      <c r="K315" s="38">
        <f t="shared" si="14"/>
        <v>5.0445859872611468E-3</v>
      </c>
      <c r="L315" s="38">
        <f t="shared" si="15"/>
        <v>0.50445859872611465</v>
      </c>
      <c r="M315" s="38">
        <f t="shared" si="16"/>
        <v>0.20839184713375797</v>
      </c>
      <c r="N315" s="38">
        <v>0.16600000000000001</v>
      </c>
      <c r="O315" s="38">
        <v>0.11</v>
      </c>
      <c r="P315" s="38">
        <v>0.24229884300000001</v>
      </c>
      <c r="Q315" s="38">
        <v>211.53846150000001</v>
      </c>
      <c r="R315" s="38">
        <v>0.40627886899999999</v>
      </c>
      <c r="S315" s="38">
        <v>354.70085469999998</v>
      </c>
      <c r="T315" s="38">
        <v>0.26922093699999999</v>
      </c>
      <c r="U315" s="38">
        <v>235.04273499999999</v>
      </c>
      <c r="V315" s="38">
        <v>35.308700000000002</v>
      </c>
      <c r="W315" s="38">
        <v>10.913399999999999</v>
      </c>
      <c r="X315" s="38">
        <v>0.98380000000000001</v>
      </c>
      <c r="Y315" s="38">
        <v>0.26800000000000002</v>
      </c>
      <c r="Z315" s="38" t="s">
        <v>34</v>
      </c>
      <c r="AA315" s="38">
        <v>0.356653535353535</v>
      </c>
      <c r="AB315" s="38">
        <v>0.11023636363636399</v>
      </c>
      <c r="AC315" s="38">
        <v>0.36940298507462699</v>
      </c>
      <c r="AD315" s="38">
        <v>86.416739080980093</v>
      </c>
      <c r="AE315" s="38">
        <v>0.62641509488072</v>
      </c>
    </row>
    <row r="316" spans="1:31">
      <c r="A316" s="4" t="s">
        <v>36</v>
      </c>
      <c r="B316" s="4" t="s">
        <v>151</v>
      </c>
      <c r="C316" s="4">
        <v>75</v>
      </c>
      <c r="D316" s="4" t="s">
        <v>22</v>
      </c>
      <c r="E316" s="38">
        <v>0.87007296099999998</v>
      </c>
      <c r="F316" s="38">
        <v>45.898609165000003</v>
      </c>
      <c r="G316" s="38">
        <v>53.254693719999999</v>
      </c>
      <c r="H316" s="38">
        <v>0.46934955499999997</v>
      </c>
      <c r="I316" s="38">
        <v>0.41798766999999998</v>
      </c>
      <c r="J316" s="38">
        <v>1.7000000000000001E-2</v>
      </c>
      <c r="K316" s="38">
        <f t="shared" si="14"/>
        <v>8.6624203821656059E-4</v>
      </c>
      <c r="L316" s="38">
        <f t="shared" si="15"/>
        <v>8.6624203821656059E-2</v>
      </c>
      <c r="M316" s="38">
        <f t="shared" si="16"/>
        <v>3.5784458598726122E-2</v>
      </c>
      <c r="N316" s="38">
        <v>2.8000000000000001E-2</v>
      </c>
      <c r="O316" s="38">
        <v>0.222</v>
      </c>
      <c r="P316" s="38">
        <v>4.0671055999999997E-2</v>
      </c>
      <c r="Q316" s="38">
        <v>36.324786320000001</v>
      </c>
      <c r="R316" s="38">
        <v>6.6987621999999997E-2</v>
      </c>
      <c r="S316" s="38">
        <v>59.829059829999998</v>
      </c>
      <c r="T316" s="38">
        <v>0.53111614500000004</v>
      </c>
      <c r="U316" s="38">
        <v>474.35897440000002</v>
      </c>
      <c r="V316" s="38">
        <v>13.3492</v>
      </c>
      <c r="W316" s="38">
        <v>3.6453000000000002</v>
      </c>
      <c r="X316" s="38">
        <v>0.86919999999999997</v>
      </c>
      <c r="Y316" s="38">
        <v>7.9000000000000001E-2</v>
      </c>
      <c r="Z316" s="38" t="s">
        <v>34</v>
      </c>
      <c r="AA316" s="38">
        <v>0.78524705882352897</v>
      </c>
      <c r="AB316" s="38">
        <v>0.21442941176470601</v>
      </c>
      <c r="AC316" s="38">
        <v>0.215189873417722</v>
      </c>
      <c r="AD316" s="38">
        <v>31.9368272274634</v>
      </c>
      <c r="AE316" s="38">
        <v>0.62222222346070399</v>
      </c>
    </row>
    <row r="317" spans="1:31">
      <c r="A317" s="4" t="s">
        <v>36</v>
      </c>
      <c r="B317" s="4" t="s">
        <v>151</v>
      </c>
      <c r="C317" s="4">
        <v>85</v>
      </c>
      <c r="D317" s="4" t="s">
        <v>23</v>
      </c>
      <c r="E317" s="38">
        <v>1.1247926355</v>
      </c>
      <c r="F317" s="38">
        <v>41.085823054999999</v>
      </c>
      <c r="G317" s="38">
        <v>37.03552543</v>
      </c>
      <c r="H317" s="38">
        <v>0.49231444899999999</v>
      </c>
      <c r="I317" s="38">
        <v>0.44518097000000001</v>
      </c>
      <c r="J317" s="38">
        <v>0.113</v>
      </c>
      <c r="K317" s="38">
        <f t="shared" si="14"/>
        <v>5.757961783439491E-3</v>
      </c>
      <c r="L317" s="38">
        <f t="shared" si="15"/>
        <v>0.57579617834394914</v>
      </c>
      <c r="M317" s="38">
        <f t="shared" si="16"/>
        <v>0.23786140127388541</v>
      </c>
      <c r="N317" s="38">
        <v>0.442</v>
      </c>
      <c r="O317" s="38">
        <v>0</v>
      </c>
      <c r="P317" s="38">
        <v>0.253829358</v>
      </c>
      <c r="Q317" s="38">
        <v>241.4529915</v>
      </c>
      <c r="R317" s="38">
        <v>0.99285465900000003</v>
      </c>
      <c r="S317" s="38">
        <v>944.44444439999995</v>
      </c>
      <c r="T317" s="38">
        <v>9.9999999999999995E-7</v>
      </c>
      <c r="U317" s="38">
        <v>0</v>
      </c>
      <c r="V317" s="38">
        <v>36.344999999999999</v>
      </c>
      <c r="W317" s="38">
        <v>14.148999999999999</v>
      </c>
      <c r="X317" s="38">
        <v>1.2392000000000001</v>
      </c>
      <c r="Y317" s="38">
        <v>0.438</v>
      </c>
      <c r="Z317" s="38" t="s">
        <v>34</v>
      </c>
      <c r="AA317" s="38">
        <v>0.32163716814159299</v>
      </c>
      <c r="AB317" s="38">
        <v>0.125212389380531</v>
      </c>
      <c r="AC317" s="38">
        <v>0.25799086757990902</v>
      </c>
      <c r="AD317" s="38">
        <v>81.640956036373296</v>
      </c>
      <c r="AE317" s="38">
        <v>0.79639639673025497</v>
      </c>
    </row>
    <row r="318" spans="1:31">
      <c r="A318" s="4" t="s">
        <v>36</v>
      </c>
      <c r="B318" s="4" t="s">
        <v>151</v>
      </c>
      <c r="C318" s="4">
        <v>95</v>
      </c>
      <c r="D318" s="4" t="s">
        <v>24</v>
      </c>
      <c r="E318" s="38">
        <v>0.91783303000000005</v>
      </c>
      <c r="F318" s="38">
        <v>43.127689359999998</v>
      </c>
      <c r="G318" s="38">
        <v>46.988600269999999</v>
      </c>
      <c r="H318" s="38">
        <v>0.47683168300000001</v>
      </c>
      <c r="I318" s="38">
        <v>0.402727</v>
      </c>
      <c r="J318" s="38">
        <v>1.0999999999999999E-2</v>
      </c>
      <c r="K318" s="38">
        <f t="shared" si="14"/>
        <v>5.6050955414012739E-4</v>
      </c>
      <c r="L318" s="38">
        <f t="shared" si="15"/>
        <v>5.605095541401274E-2</v>
      </c>
      <c r="M318" s="38">
        <f t="shared" si="16"/>
        <v>2.3154649681528663E-2</v>
      </c>
      <c r="N318" s="38">
        <v>0.247</v>
      </c>
      <c r="O318" s="38">
        <v>0</v>
      </c>
      <c r="P318" s="38">
        <v>2.7313787999999999E-2</v>
      </c>
      <c r="Q318" s="38">
        <v>23.5042735</v>
      </c>
      <c r="R318" s="38">
        <v>0.61331869999999999</v>
      </c>
      <c r="S318" s="38">
        <v>527.77777779999997</v>
      </c>
      <c r="T318" s="38">
        <v>9.9999999999999995E-7</v>
      </c>
      <c r="U318" s="38">
        <v>0</v>
      </c>
      <c r="V318" s="38">
        <v>7.9695</v>
      </c>
      <c r="W318" s="38">
        <v>2.0339999999999998</v>
      </c>
      <c r="X318" s="38">
        <v>0.81240000000000001</v>
      </c>
      <c r="Y318" s="38">
        <v>4.1000000000000002E-2</v>
      </c>
      <c r="Z318" s="38" t="s">
        <v>34</v>
      </c>
      <c r="AA318" s="38">
        <v>0.72450000000000003</v>
      </c>
      <c r="AB318" s="38">
        <v>0.184909090909091</v>
      </c>
      <c r="AC318" s="38">
        <v>0.26829268292682901</v>
      </c>
      <c r="AD318" s="38">
        <v>19.7888395861216</v>
      </c>
      <c r="AE318" s="38">
        <v>0.95736434147248595</v>
      </c>
    </row>
    <row r="319" spans="1:31">
      <c r="A319" s="4" t="s">
        <v>36</v>
      </c>
      <c r="B319" s="4" t="s">
        <v>151</v>
      </c>
      <c r="C319" s="4">
        <v>105</v>
      </c>
      <c r="D319" s="4" t="s">
        <v>25</v>
      </c>
      <c r="E319" s="38">
        <v>0.65096026650000005</v>
      </c>
      <c r="F319" s="38">
        <v>39.536067965000001</v>
      </c>
      <c r="G319" s="38">
        <v>60.765618410000002</v>
      </c>
      <c r="H319" s="38">
        <v>0.49801271899999999</v>
      </c>
      <c r="I319" s="38">
        <v>0.31165957</v>
      </c>
      <c r="J319" s="38">
        <v>2.4E-2</v>
      </c>
      <c r="K319" s="38">
        <f t="shared" si="14"/>
        <v>1.2229299363057326E-3</v>
      </c>
      <c r="L319" s="38">
        <f t="shared" si="15"/>
        <v>0.12229299363057326</v>
      </c>
      <c r="M319" s="38">
        <f t="shared" si="16"/>
        <v>5.0519235668789818E-2</v>
      </c>
      <c r="N319" s="38">
        <v>0.19400000000000001</v>
      </c>
      <c r="O319" s="38">
        <v>0</v>
      </c>
      <c r="P319" s="38">
        <v>7.7007100999999994E-2</v>
      </c>
      <c r="Q319" s="38">
        <v>51.282051279999997</v>
      </c>
      <c r="R319" s="38">
        <v>0.62247406699999996</v>
      </c>
      <c r="S319" s="38">
        <v>414.52991450000002</v>
      </c>
      <c r="T319" s="38">
        <v>9.9999999999999995E-7</v>
      </c>
      <c r="U319" s="38">
        <v>0</v>
      </c>
      <c r="V319" s="38">
        <v>15.321099999999999</v>
      </c>
      <c r="W319" s="38">
        <v>4.7671000000000001</v>
      </c>
      <c r="X319" s="38">
        <v>0.99039999999999995</v>
      </c>
      <c r="Y319" s="38">
        <v>0.11799999999999999</v>
      </c>
      <c r="Z319" s="38" t="s">
        <v>34</v>
      </c>
      <c r="AA319" s="38">
        <v>0.63837916666666705</v>
      </c>
      <c r="AB319" s="38">
        <v>0.198629166666667</v>
      </c>
      <c r="AC319" s="38">
        <v>0.20338983050847501</v>
      </c>
      <c r="AD319" s="38">
        <v>49.159728995326503</v>
      </c>
      <c r="AE319" s="38">
        <v>0.88990825697254505</v>
      </c>
    </row>
    <row r="320" spans="1:31">
      <c r="A320" s="4" t="s">
        <v>36</v>
      </c>
      <c r="B320" s="4" t="s">
        <v>151</v>
      </c>
      <c r="C320" s="4">
        <v>115</v>
      </c>
      <c r="D320" s="4" t="s">
        <v>26</v>
      </c>
      <c r="E320" s="38" t="s">
        <v>34</v>
      </c>
      <c r="F320" s="38" t="s">
        <v>34</v>
      </c>
      <c r="G320" s="38">
        <v>66.232660499999994</v>
      </c>
      <c r="H320" s="38">
        <v>0.48341662899999999</v>
      </c>
      <c r="I320" s="38">
        <v>0.53880344999999996</v>
      </c>
      <c r="J320" s="38">
        <v>9.5000000000000001E-2</v>
      </c>
      <c r="K320" s="38">
        <f t="shared" si="14"/>
        <v>4.8407643312101912E-3</v>
      </c>
      <c r="L320" s="38">
        <f t="shared" si="15"/>
        <v>0.48407643312101911</v>
      </c>
      <c r="M320" s="38">
        <f t="shared" si="16"/>
        <v>0.19997197452229301</v>
      </c>
      <c r="N320" s="38">
        <v>3.3000000000000002E-2</v>
      </c>
      <c r="O320" s="38">
        <v>0</v>
      </c>
      <c r="P320" s="38">
        <v>0.17631661400000001</v>
      </c>
      <c r="Q320" s="38">
        <v>202.99145300000001</v>
      </c>
      <c r="R320" s="38">
        <v>6.1246823999999998E-2</v>
      </c>
      <c r="S320" s="38">
        <v>70.512820509999997</v>
      </c>
      <c r="T320" s="38">
        <v>9.9999999999999995E-7</v>
      </c>
      <c r="U320" s="38">
        <v>0</v>
      </c>
      <c r="V320" s="38">
        <v>19.5472</v>
      </c>
      <c r="W320" s="38">
        <v>8.3134999999999994</v>
      </c>
      <c r="X320" s="38">
        <v>1.3537999999999999</v>
      </c>
      <c r="Y320" s="38">
        <v>0.28100000000000003</v>
      </c>
      <c r="Z320" s="38" t="s">
        <v>34</v>
      </c>
      <c r="AA320" s="38">
        <v>0.20576</v>
      </c>
      <c r="AB320" s="38">
        <v>8.7510526315789497E-2</v>
      </c>
      <c r="AC320" s="38">
        <v>0.33807829181494697</v>
      </c>
      <c r="AD320" s="38">
        <v>36.278906528902098</v>
      </c>
      <c r="AE320" s="38">
        <v>0.25781250059194699</v>
      </c>
    </row>
    <row r="321" spans="1:31">
      <c r="A321" s="4" t="s">
        <v>36</v>
      </c>
      <c r="B321" s="4" t="s">
        <v>152</v>
      </c>
      <c r="C321" s="4">
        <v>5</v>
      </c>
      <c r="D321" s="4" t="s">
        <v>148</v>
      </c>
      <c r="E321" s="38" t="s">
        <v>34</v>
      </c>
      <c r="F321" s="38" t="s">
        <v>34</v>
      </c>
      <c r="G321" s="38" t="s">
        <v>34</v>
      </c>
      <c r="H321" s="38">
        <v>0.56459731499999999</v>
      </c>
      <c r="I321" s="38">
        <v>0.25210321000000002</v>
      </c>
      <c r="J321" s="38">
        <v>0.98599999999999999</v>
      </c>
      <c r="K321" s="38">
        <f t="shared" si="14"/>
        <v>5.0242038216560508E-2</v>
      </c>
      <c r="L321" s="38">
        <f t="shared" si="15"/>
        <v>5.0242038216560507</v>
      </c>
      <c r="M321" s="38">
        <f t="shared" si="16"/>
        <v>2.075498598726115</v>
      </c>
      <c r="N321" s="38">
        <v>0.223</v>
      </c>
      <c r="O321" s="38">
        <v>2.4300000000000002</v>
      </c>
      <c r="P321" s="38">
        <v>3.9110965700000002</v>
      </c>
      <c r="Q321" s="38">
        <v>2106.8376069999999</v>
      </c>
      <c r="R321" s="38">
        <v>0.88455835199999999</v>
      </c>
      <c r="S321" s="38">
        <v>476.49572649999999</v>
      </c>
      <c r="T321" s="38">
        <v>9.6389093970000008</v>
      </c>
      <c r="U321" s="38">
        <v>5192.3076920000003</v>
      </c>
      <c r="V321" s="38">
        <v>498.327</v>
      </c>
      <c r="W321" s="38">
        <v>97.468999999999994</v>
      </c>
      <c r="X321" s="38">
        <v>0.59445000000000003</v>
      </c>
      <c r="Y321" s="38">
        <v>1.579</v>
      </c>
      <c r="Z321" s="38">
        <v>38.1907148833333</v>
      </c>
      <c r="AA321" s="38">
        <v>0.50540263691683596</v>
      </c>
      <c r="AB321" s="38">
        <v>9.8852941176470602E-2</v>
      </c>
      <c r="AC321" s="38">
        <v>0.62444585180494006</v>
      </c>
      <c r="AD321" s="38">
        <v>1976.67851988081</v>
      </c>
      <c r="AE321" s="38">
        <v>0.18444995863695299</v>
      </c>
    </row>
    <row r="322" spans="1:31">
      <c r="A322" s="4" t="s">
        <v>36</v>
      </c>
      <c r="B322" s="4" t="s">
        <v>152</v>
      </c>
      <c r="C322" s="4">
        <v>15</v>
      </c>
      <c r="D322" s="4" t="s">
        <v>16</v>
      </c>
      <c r="E322" s="38">
        <v>1.1010988955000001</v>
      </c>
      <c r="F322" s="38">
        <v>38.815702440000003</v>
      </c>
      <c r="G322" s="38">
        <v>35.308743575000001</v>
      </c>
      <c r="H322" s="38">
        <v>0.53754940699999998</v>
      </c>
      <c r="I322" s="38">
        <v>0.23606395999999999</v>
      </c>
      <c r="J322" s="38">
        <v>0.13600000000000001</v>
      </c>
      <c r="K322" s="38">
        <f t="shared" si="14"/>
        <v>6.9299363057324847E-3</v>
      </c>
      <c r="L322" s="38">
        <f t="shared" si="15"/>
        <v>0.69299363057324848</v>
      </c>
      <c r="M322" s="38">
        <f t="shared" si="16"/>
        <v>0.28627566878980898</v>
      </c>
      <c r="N322" s="38">
        <v>0.21</v>
      </c>
      <c r="O322" s="38">
        <v>0</v>
      </c>
      <c r="P322" s="38">
        <v>0.57611504899999999</v>
      </c>
      <c r="Q322" s="38">
        <v>290.59829059999998</v>
      </c>
      <c r="R322" s="38">
        <v>0.88958941499999999</v>
      </c>
      <c r="S322" s="38">
        <v>448.71794870000002</v>
      </c>
      <c r="T322" s="38">
        <v>9.9999999999999995E-7</v>
      </c>
      <c r="U322" s="38">
        <v>0</v>
      </c>
      <c r="V322" s="38">
        <v>87.284700000000001</v>
      </c>
      <c r="W322" s="38">
        <v>24.911799999999999</v>
      </c>
      <c r="X322" s="38">
        <v>0.90849999999999997</v>
      </c>
      <c r="Y322" s="38">
        <v>0.56599999999999995</v>
      </c>
      <c r="Z322" s="38">
        <v>29.17871602</v>
      </c>
      <c r="AA322" s="38">
        <v>0.641799264705882</v>
      </c>
      <c r="AB322" s="38">
        <v>0.183175</v>
      </c>
      <c r="AC322" s="38">
        <v>0.240282685512368</v>
      </c>
      <c r="AD322" s="38">
        <v>369.750215153554</v>
      </c>
      <c r="AE322" s="38">
        <v>0.60693641648075103</v>
      </c>
    </row>
    <row r="323" spans="1:31">
      <c r="A323" s="4" t="s">
        <v>36</v>
      </c>
      <c r="B323" s="4" t="s">
        <v>152</v>
      </c>
      <c r="C323" s="4">
        <v>25</v>
      </c>
      <c r="D323" s="4" t="s">
        <v>17</v>
      </c>
      <c r="E323" s="38">
        <v>0.79756680099999999</v>
      </c>
      <c r="F323" s="38">
        <v>40.841812134999998</v>
      </c>
      <c r="G323" s="38">
        <v>51.282120225</v>
      </c>
      <c r="H323" s="38">
        <v>0.52396616500000004</v>
      </c>
      <c r="I323" s="38">
        <v>0.30957380000000001</v>
      </c>
      <c r="J323" s="38">
        <v>0.13700000000000001</v>
      </c>
      <c r="K323" s="38">
        <f t="shared" si="14"/>
        <v>6.9808917197452238E-3</v>
      </c>
      <c r="L323" s="38">
        <f t="shared" si="15"/>
        <v>0.69808917197452236</v>
      </c>
      <c r="M323" s="38">
        <f t="shared" si="16"/>
        <v>0.28838063694267524</v>
      </c>
      <c r="N323" s="38">
        <v>8.0000000000000002E-3</v>
      </c>
      <c r="O323" s="38">
        <v>0</v>
      </c>
      <c r="P323" s="38">
        <v>0.44254390999999998</v>
      </c>
      <c r="Q323" s="38">
        <v>292.73504270000001</v>
      </c>
      <c r="R323" s="38">
        <v>2.5841980000000001E-2</v>
      </c>
      <c r="S323" s="38">
        <v>17.094017090000001</v>
      </c>
      <c r="T323" s="38">
        <v>9.9999999999999995E-7</v>
      </c>
      <c r="U323" s="38">
        <v>0</v>
      </c>
      <c r="V323" s="38">
        <v>76.735200000000006</v>
      </c>
      <c r="W323" s="38">
        <v>14.4872</v>
      </c>
      <c r="X323" s="38">
        <v>0.60099999999999998</v>
      </c>
      <c r="Y323" s="38">
        <v>0.218</v>
      </c>
      <c r="Z323" s="38" t="s">
        <v>34</v>
      </c>
      <c r="AA323" s="38">
        <v>0.56011094890510904</v>
      </c>
      <c r="AB323" s="38">
        <v>0.10574598540146</v>
      </c>
      <c r="AC323" s="38">
        <v>0.62844036697247696</v>
      </c>
      <c r="AD323" s="38">
        <v>247.87368956933699</v>
      </c>
      <c r="AE323" s="38">
        <v>5.51724134986218E-2</v>
      </c>
    </row>
    <row r="324" spans="1:31">
      <c r="A324" s="4" t="s">
        <v>36</v>
      </c>
      <c r="B324" s="4" t="s">
        <v>152</v>
      </c>
      <c r="C324" s="4">
        <v>35</v>
      </c>
      <c r="D324" s="4" t="s">
        <v>18</v>
      </c>
      <c r="E324" s="38">
        <v>0.79195502399999995</v>
      </c>
      <c r="F324" s="38">
        <v>42.260370254999998</v>
      </c>
      <c r="G324" s="38">
        <v>53.657519120000003</v>
      </c>
      <c r="H324" s="38">
        <v>0.50149253699999996</v>
      </c>
      <c r="I324" s="38">
        <v>0.36599583000000002</v>
      </c>
      <c r="J324" s="38">
        <v>0.129</v>
      </c>
      <c r="K324" s="38">
        <f t="shared" ref="K324:K367" si="17">J324/(3.14*2.5*2.5)</f>
        <v>6.5732484076433126E-3</v>
      </c>
      <c r="L324" s="38">
        <f t="shared" ref="L324:L367" si="18">K324*100</f>
        <v>0.65732484076433129</v>
      </c>
      <c r="M324" s="38">
        <f t="shared" si="16"/>
        <v>0.27154089171974527</v>
      </c>
      <c r="N324" s="38">
        <v>4.7E-2</v>
      </c>
      <c r="O324" s="38">
        <v>4.9000000000000002E-2</v>
      </c>
      <c r="P324" s="38">
        <v>0.35246303200000001</v>
      </c>
      <c r="Q324" s="38">
        <v>275.64102559999998</v>
      </c>
      <c r="R324" s="38">
        <v>0.12841676399999999</v>
      </c>
      <c r="S324" s="38">
        <v>100.42735039999999</v>
      </c>
      <c r="T324" s="38">
        <v>0.133881307</v>
      </c>
      <c r="U324" s="38">
        <v>104.70085469999999</v>
      </c>
      <c r="V324" s="38">
        <v>112.158</v>
      </c>
      <c r="W324" s="38">
        <v>26.788799999999998</v>
      </c>
      <c r="X324" s="38">
        <v>0.76029999999999998</v>
      </c>
      <c r="Y324" s="38">
        <v>0.50900000000000001</v>
      </c>
      <c r="Z324" s="38" t="s">
        <v>34</v>
      </c>
      <c r="AA324" s="38">
        <v>0.86944186046511596</v>
      </c>
      <c r="AB324" s="38">
        <v>0.20766511627907</v>
      </c>
      <c r="AC324" s="38">
        <v>0.25343811394891902</v>
      </c>
      <c r="AD324" s="38">
        <v>306.44611442704098</v>
      </c>
      <c r="AE324" s="38">
        <v>0.267045455159859</v>
      </c>
    </row>
    <row r="325" spans="1:31">
      <c r="A325" s="4" t="s">
        <v>36</v>
      </c>
      <c r="B325" s="4" t="s">
        <v>152</v>
      </c>
      <c r="C325" s="4">
        <v>45</v>
      </c>
      <c r="D325" s="4" t="s">
        <v>19</v>
      </c>
      <c r="E325" s="38">
        <v>0.80782058850000005</v>
      </c>
      <c r="F325" s="38">
        <v>41.230697630000002</v>
      </c>
      <c r="G325" s="38">
        <v>52.152777354999998</v>
      </c>
      <c r="H325" s="38">
        <v>0.45467322599999999</v>
      </c>
      <c r="I325" s="38">
        <v>0.44408598999999999</v>
      </c>
      <c r="J325" s="38">
        <v>4.5999999999999999E-2</v>
      </c>
      <c r="K325" s="38">
        <f t="shared" si="17"/>
        <v>2.3439490445859874E-3</v>
      </c>
      <c r="L325" s="38">
        <f t="shared" si="18"/>
        <v>0.23439490445859873</v>
      </c>
      <c r="M325" s="38">
        <f t="shared" si="16"/>
        <v>9.6828535031847143E-2</v>
      </c>
      <c r="N325" s="38">
        <v>0.27800000000000002</v>
      </c>
      <c r="O325" s="38">
        <v>0</v>
      </c>
      <c r="P325" s="38">
        <v>0.103583542</v>
      </c>
      <c r="Q325" s="38">
        <v>98.290598290000005</v>
      </c>
      <c r="R325" s="38">
        <v>0.62600488700000001</v>
      </c>
      <c r="S325" s="38">
        <v>594.01709400000004</v>
      </c>
      <c r="T325" s="38">
        <v>9.9999999999999995E-7</v>
      </c>
      <c r="U325" s="38">
        <v>0</v>
      </c>
      <c r="V325" s="38">
        <v>23.185400000000001</v>
      </c>
      <c r="W325" s="38">
        <v>5.9564000000000004</v>
      </c>
      <c r="X325" s="38">
        <v>0.81779999999999997</v>
      </c>
      <c r="Y325" s="38">
        <v>0.122</v>
      </c>
      <c r="Z325" s="38" t="s">
        <v>34</v>
      </c>
      <c r="AA325" s="38">
        <v>0.504030434782609</v>
      </c>
      <c r="AB325" s="38">
        <v>0.129486956521739</v>
      </c>
      <c r="AC325" s="38">
        <v>0.37704918032786899</v>
      </c>
      <c r="AD325" s="38">
        <v>52.209257941237901</v>
      </c>
      <c r="AE325" s="38">
        <v>0.85802469189105002</v>
      </c>
    </row>
    <row r="326" spans="1:31">
      <c r="A326" s="4" t="s">
        <v>36</v>
      </c>
      <c r="B326" s="4" t="s">
        <v>152</v>
      </c>
      <c r="C326" s="4">
        <v>55</v>
      </c>
      <c r="D326" s="4" t="s">
        <v>20</v>
      </c>
      <c r="E326" s="38" t="s">
        <v>34</v>
      </c>
      <c r="F326" s="38" t="s">
        <v>34</v>
      </c>
      <c r="G326" s="38" t="s">
        <v>34</v>
      </c>
      <c r="H326" s="38">
        <v>0.431893688</v>
      </c>
      <c r="I326" s="38">
        <v>0.39406556999999998</v>
      </c>
      <c r="J326" s="38">
        <v>1.7000000000000001E-2</v>
      </c>
      <c r="K326" s="38">
        <f t="shared" si="17"/>
        <v>8.6624203821656059E-4</v>
      </c>
      <c r="L326" s="38">
        <f t="shared" si="18"/>
        <v>8.6624203821656059E-2</v>
      </c>
      <c r="M326" s="38">
        <f t="shared" si="16"/>
        <v>3.5784458598726122E-2</v>
      </c>
      <c r="N326" s="38">
        <v>1.0999999999999999E-2</v>
      </c>
      <c r="O326" s="38">
        <v>0</v>
      </c>
      <c r="P326" s="38">
        <v>4.3140029000000003E-2</v>
      </c>
      <c r="Q326" s="38">
        <v>36.324786320000001</v>
      </c>
      <c r="R326" s="38">
        <v>2.7914135999999999E-2</v>
      </c>
      <c r="S326" s="38">
        <v>23.5042735</v>
      </c>
      <c r="T326" s="38">
        <v>9.9999999999999995E-7</v>
      </c>
      <c r="U326" s="38">
        <v>0</v>
      </c>
      <c r="V326" s="38">
        <v>27.6571</v>
      </c>
      <c r="W326" s="38">
        <v>5.6191000000000004</v>
      </c>
      <c r="X326" s="38">
        <v>0.64670000000000005</v>
      </c>
      <c r="Y326" s="38">
        <v>9.0999999999999998E-2</v>
      </c>
      <c r="Z326" s="38" t="s">
        <v>34</v>
      </c>
      <c r="AA326" s="38">
        <v>1.6268882352941201</v>
      </c>
      <c r="AB326" s="38">
        <v>0.33053529411764698</v>
      </c>
      <c r="AC326" s="38">
        <v>0.18681318681318701</v>
      </c>
      <c r="AD326" s="38">
        <v>70.184005164419702</v>
      </c>
      <c r="AE326" s="38">
        <v>0.39285713933869998</v>
      </c>
    </row>
    <row r="327" spans="1:31">
      <c r="A327" s="4" t="s">
        <v>36</v>
      </c>
      <c r="B327" s="4" t="s">
        <v>152</v>
      </c>
      <c r="C327" s="4">
        <v>65</v>
      </c>
      <c r="D327" s="4" t="s">
        <v>21</v>
      </c>
      <c r="E327" s="38">
        <v>0.69322428150000004</v>
      </c>
      <c r="F327" s="38">
        <v>43.472381589999998</v>
      </c>
      <c r="G327" s="38">
        <v>63.120125895000001</v>
      </c>
      <c r="H327" s="38">
        <v>0.411653245</v>
      </c>
      <c r="I327" s="38">
        <v>0.44195698</v>
      </c>
      <c r="J327" s="38">
        <v>2.3E-2</v>
      </c>
      <c r="K327" s="38">
        <f t="shared" si="17"/>
        <v>1.1719745222929937E-3</v>
      </c>
      <c r="L327" s="38">
        <f t="shared" si="18"/>
        <v>0.11719745222929936</v>
      </c>
      <c r="M327" s="38">
        <f t="shared" si="16"/>
        <v>4.8414267515923572E-2</v>
      </c>
      <c r="N327" s="38">
        <v>0.12</v>
      </c>
      <c r="O327" s="38">
        <v>0</v>
      </c>
      <c r="P327" s="38">
        <v>5.2041263999999997E-2</v>
      </c>
      <c r="Q327" s="38">
        <v>49.14529915</v>
      </c>
      <c r="R327" s="38">
        <v>0.27151964000000001</v>
      </c>
      <c r="S327" s="38">
        <v>256.41025639999998</v>
      </c>
      <c r="T327" s="38">
        <v>9.9999999999999995E-7</v>
      </c>
      <c r="U327" s="38">
        <v>0</v>
      </c>
      <c r="V327" s="38">
        <v>15.102600000000001</v>
      </c>
      <c r="W327" s="38">
        <v>3.4489999999999998</v>
      </c>
      <c r="X327" s="38">
        <v>0.72689999999999999</v>
      </c>
      <c r="Y327" s="38">
        <v>6.3E-2</v>
      </c>
      <c r="Z327" s="38" t="s">
        <v>34</v>
      </c>
      <c r="AA327" s="38">
        <v>0.65663478260869601</v>
      </c>
      <c r="AB327" s="38">
        <v>0.14995652173912999</v>
      </c>
      <c r="AC327" s="38">
        <v>0.365079365079365</v>
      </c>
      <c r="AD327" s="38">
        <v>34.172104262274601</v>
      </c>
      <c r="AE327" s="38">
        <v>0.83916084002534497</v>
      </c>
    </row>
    <row r="328" spans="1:31">
      <c r="A328" s="4" t="s">
        <v>36</v>
      </c>
      <c r="B328" s="4" t="s">
        <v>152</v>
      </c>
      <c r="C328" s="4">
        <v>75</v>
      </c>
      <c r="D328" s="4" t="s">
        <v>22</v>
      </c>
      <c r="E328" s="38">
        <v>0.75735294850000001</v>
      </c>
      <c r="F328" s="38">
        <v>40.135341644999997</v>
      </c>
      <c r="G328" s="38">
        <v>53.033115604999999</v>
      </c>
      <c r="H328" s="38">
        <v>0.46522234899999998</v>
      </c>
      <c r="I328" s="38">
        <v>0.55182750999999997</v>
      </c>
      <c r="J328" s="38">
        <v>4.2000000000000003E-2</v>
      </c>
      <c r="K328" s="38">
        <f t="shared" si="17"/>
        <v>2.1401273885350322E-3</v>
      </c>
      <c r="L328" s="38">
        <f t="shared" si="18"/>
        <v>0.21401273885350322</v>
      </c>
      <c r="M328" s="38">
        <f t="shared" si="16"/>
        <v>8.8408662420382186E-2</v>
      </c>
      <c r="N328" s="38">
        <v>0.14699999999999999</v>
      </c>
      <c r="O328" s="38">
        <v>0</v>
      </c>
      <c r="P328" s="38">
        <v>7.6110739999999996E-2</v>
      </c>
      <c r="Q328" s="38">
        <v>89.743589740000004</v>
      </c>
      <c r="R328" s="38">
        <v>0.26638758899999998</v>
      </c>
      <c r="S328" s="38">
        <v>314.1025641</v>
      </c>
      <c r="T328" s="38">
        <v>9.9999999999999995E-7</v>
      </c>
      <c r="U328" s="38">
        <v>0</v>
      </c>
      <c r="V328" s="38">
        <v>21.071200000000001</v>
      </c>
      <c r="W328" s="38">
        <v>5.5205000000000002</v>
      </c>
      <c r="X328" s="38">
        <v>0.83399999999999996</v>
      </c>
      <c r="Y328" s="38">
        <v>0.115</v>
      </c>
      <c r="Z328" s="38" t="s">
        <v>34</v>
      </c>
      <c r="AA328" s="38">
        <v>0.50169523809523797</v>
      </c>
      <c r="AB328" s="38">
        <v>0.131440476190476</v>
      </c>
      <c r="AC328" s="38">
        <v>0.36521739130434799</v>
      </c>
      <c r="AD328" s="38">
        <v>38.184395700025902</v>
      </c>
      <c r="AE328" s="38">
        <v>0.77777777712895102</v>
      </c>
    </row>
    <row r="329" spans="1:31">
      <c r="A329" s="4" t="s">
        <v>36</v>
      </c>
      <c r="B329" s="4" t="s">
        <v>152</v>
      </c>
      <c r="C329" s="4">
        <v>85</v>
      </c>
      <c r="D329" s="4" t="s">
        <v>23</v>
      </c>
      <c r="E329" s="38">
        <v>0.88479179149999998</v>
      </c>
      <c r="F329" s="38">
        <v>40.448663715000002</v>
      </c>
      <c r="G329" s="38">
        <v>45.70824167</v>
      </c>
      <c r="H329" s="38">
        <v>0.39775144299999998</v>
      </c>
      <c r="I329" s="38">
        <v>0.39425464999999998</v>
      </c>
      <c r="J329" s="38">
        <v>3.2000000000000001E-2</v>
      </c>
      <c r="K329" s="38">
        <f t="shared" si="17"/>
        <v>1.6305732484076434E-3</v>
      </c>
      <c r="L329" s="38">
        <f t="shared" si="18"/>
        <v>0.16305732484076435</v>
      </c>
      <c r="M329" s="38">
        <f t="shared" si="16"/>
        <v>6.7358980891719752E-2</v>
      </c>
      <c r="N329" s="38">
        <v>6.5000000000000002E-2</v>
      </c>
      <c r="O329" s="38">
        <v>0.26500000000000001</v>
      </c>
      <c r="P329" s="38">
        <v>8.1165815000000002E-2</v>
      </c>
      <c r="Q329" s="38">
        <v>68.376068380000007</v>
      </c>
      <c r="R329" s="38">
        <v>0.16486806200000001</v>
      </c>
      <c r="S329" s="38">
        <v>138.88888890000001</v>
      </c>
      <c r="T329" s="38">
        <v>0.67215440599999998</v>
      </c>
      <c r="U329" s="38">
        <v>566.23931619999996</v>
      </c>
      <c r="V329" s="38">
        <v>26.519300000000001</v>
      </c>
      <c r="W329" s="38">
        <v>6.0445000000000002</v>
      </c>
      <c r="X329" s="38">
        <v>0.72550000000000003</v>
      </c>
      <c r="Y329" s="38">
        <v>0.11</v>
      </c>
      <c r="Z329" s="38" t="s">
        <v>34</v>
      </c>
      <c r="AA329" s="38">
        <v>0.82872812500000004</v>
      </c>
      <c r="AB329" s="38">
        <v>0.18889062500000001</v>
      </c>
      <c r="AC329" s="38">
        <v>0.29090909090909101</v>
      </c>
      <c r="AD329" s="38">
        <v>67.264393711018997</v>
      </c>
      <c r="AE329" s="38">
        <v>0.670103093160622</v>
      </c>
    </row>
    <row r="330" spans="1:31">
      <c r="A330" s="4" t="s">
        <v>36</v>
      </c>
      <c r="B330" s="4" t="s">
        <v>152</v>
      </c>
      <c r="C330" s="4">
        <v>95</v>
      </c>
      <c r="D330" s="4" t="s">
        <v>24</v>
      </c>
      <c r="E330" s="38">
        <v>0.50825563100000004</v>
      </c>
      <c r="F330" s="38">
        <v>40.932104109999997</v>
      </c>
      <c r="G330" s="38">
        <v>80.665330749999995</v>
      </c>
      <c r="H330" s="38">
        <v>0.53364540699999996</v>
      </c>
      <c r="I330" s="38">
        <v>0.4497063</v>
      </c>
      <c r="J330" s="38">
        <v>9.6000000000000002E-2</v>
      </c>
      <c r="K330" s="38">
        <f t="shared" si="17"/>
        <v>4.8917197452229303E-3</v>
      </c>
      <c r="L330" s="38">
        <f t="shared" si="18"/>
        <v>0.48917197452229305</v>
      </c>
      <c r="M330" s="38">
        <f t="shared" si="16"/>
        <v>0.20207694267515927</v>
      </c>
      <c r="N330" s="38">
        <v>3.0000000000000001E-3</v>
      </c>
      <c r="O330" s="38">
        <v>0.08</v>
      </c>
      <c r="P330" s="38">
        <v>0.21347266000000001</v>
      </c>
      <c r="Q330" s="38">
        <v>205.1282051</v>
      </c>
      <c r="R330" s="38">
        <v>6.6710210000000001E-3</v>
      </c>
      <c r="S330" s="38">
        <v>6.4102564099999997</v>
      </c>
      <c r="T330" s="38">
        <v>0.177893883</v>
      </c>
      <c r="U330" s="38">
        <v>170.9401709</v>
      </c>
      <c r="V330" s="38">
        <v>27.4712</v>
      </c>
      <c r="W330" s="38">
        <v>8.7528000000000006</v>
      </c>
      <c r="X330" s="38">
        <v>1.0142</v>
      </c>
      <c r="Y330" s="38">
        <v>0.222</v>
      </c>
      <c r="Z330" s="38" t="s">
        <v>34</v>
      </c>
      <c r="AA330" s="38">
        <v>0.28615833333333301</v>
      </c>
      <c r="AB330" s="38">
        <v>9.1175000000000006E-2</v>
      </c>
      <c r="AC330" s="38">
        <v>0.43243243243243201</v>
      </c>
      <c r="AD330" s="38">
        <v>61.086980547081502</v>
      </c>
      <c r="AE330" s="38">
        <v>3.0303031954844101E-2</v>
      </c>
    </row>
    <row r="331" spans="1:31">
      <c r="A331" s="4" t="s">
        <v>36</v>
      </c>
      <c r="B331" s="4" t="s">
        <v>152</v>
      </c>
      <c r="C331" s="4">
        <v>105</v>
      </c>
      <c r="D331" s="4" t="s">
        <v>25</v>
      </c>
      <c r="E331" s="38">
        <v>0.71315121650000002</v>
      </c>
      <c r="F331" s="38">
        <v>36.129447935000002</v>
      </c>
      <c r="G331" s="38">
        <v>50.67473639</v>
      </c>
      <c r="H331" s="38">
        <v>0.41811175299999997</v>
      </c>
      <c r="I331" s="38">
        <v>0.39018786999999999</v>
      </c>
      <c r="J331" s="38">
        <v>0.03</v>
      </c>
      <c r="K331" s="38">
        <f t="shared" si="17"/>
        <v>1.5286624203821656E-3</v>
      </c>
      <c r="L331" s="38">
        <f t="shared" si="18"/>
        <v>0.15286624203821655</v>
      </c>
      <c r="M331" s="38">
        <f t="shared" si="16"/>
        <v>6.314904458598726E-2</v>
      </c>
      <c r="N331" s="38">
        <v>0.23100000000000001</v>
      </c>
      <c r="O331" s="38">
        <v>0</v>
      </c>
      <c r="P331" s="38">
        <v>7.6886040000000003E-2</v>
      </c>
      <c r="Q331" s="38">
        <v>64.102564099999995</v>
      </c>
      <c r="R331" s="38">
        <v>0.592022504</v>
      </c>
      <c r="S331" s="38">
        <v>493.58974360000002</v>
      </c>
      <c r="T331" s="38">
        <v>9.9999999999999995E-7</v>
      </c>
      <c r="U331" s="38">
        <v>0</v>
      </c>
      <c r="V331" s="38">
        <v>30.385899999999999</v>
      </c>
      <c r="W331" s="38">
        <v>6.3307000000000002</v>
      </c>
      <c r="X331" s="38">
        <v>0.66320000000000001</v>
      </c>
      <c r="Y331" s="38">
        <v>0.105</v>
      </c>
      <c r="Z331" s="38" t="s">
        <v>34</v>
      </c>
      <c r="AA331" s="38">
        <v>1.0128633333333299</v>
      </c>
      <c r="AB331" s="38">
        <v>0.21102333333333301</v>
      </c>
      <c r="AC331" s="38">
        <v>0.28571428571428598</v>
      </c>
      <c r="AD331" s="38">
        <v>77.875050293080605</v>
      </c>
      <c r="AE331" s="38">
        <v>0.885057470577024</v>
      </c>
    </row>
    <row r="332" spans="1:31">
      <c r="A332" s="4" t="s">
        <v>36</v>
      </c>
      <c r="B332" s="4" t="s">
        <v>152</v>
      </c>
      <c r="C332" s="4">
        <v>115</v>
      </c>
      <c r="D332" s="4" t="s">
        <v>26</v>
      </c>
      <c r="E332" s="38">
        <v>0.73784431800000005</v>
      </c>
      <c r="F332" s="38">
        <v>42.479907990000001</v>
      </c>
      <c r="G332" s="38">
        <v>57.665912939999998</v>
      </c>
      <c r="H332" s="38">
        <v>0.42952795399999999</v>
      </c>
      <c r="I332" s="38">
        <v>0.46138307000000001</v>
      </c>
      <c r="J332" s="38">
        <v>5.6000000000000001E-2</v>
      </c>
      <c r="K332" s="38">
        <f t="shared" si="17"/>
        <v>2.853503184713376E-3</v>
      </c>
      <c r="L332" s="38">
        <f t="shared" si="18"/>
        <v>0.28535031847133757</v>
      </c>
      <c r="M332" s="38">
        <f t="shared" si="16"/>
        <v>0.11787821656050955</v>
      </c>
      <c r="N332" s="38">
        <v>0.02</v>
      </c>
      <c r="O332" s="38">
        <v>0</v>
      </c>
      <c r="P332" s="38">
        <v>0.121374198</v>
      </c>
      <c r="Q332" s="38">
        <v>119.6581197</v>
      </c>
      <c r="R332" s="38">
        <v>4.3347928000000001E-2</v>
      </c>
      <c r="S332" s="38">
        <v>42.735042739999997</v>
      </c>
      <c r="T332" s="38">
        <v>9.9999999999999995E-7</v>
      </c>
      <c r="U332" s="38">
        <v>0</v>
      </c>
      <c r="V332" s="38">
        <v>30.900700000000001</v>
      </c>
      <c r="W332" s="38">
        <v>7.6223000000000001</v>
      </c>
      <c r="X332" s="38">
        <v>0.78520000000000001</v>
      </c>
      <c r="Y332" s="38">
        <v>0.15</v>
      </c>
      <c r="Z332" s="38" t="s">
        <v>34</v>
      </c>
      <c r="AA332" s="38">
        <v>0.55179821428571396</v>
      </c>
      <c r="AB332" s="38">
        <v>0.1361125</v>
      </c>
      <c r="AC332" s="38">
        <v>0.37333333333333302</v>
      </c>
      <c r="AD332" s="38">
        <v>66.974065606698602</v>
      </c>
      <c r="AE332" s="38">
        <v>0.26315789537587703</v>
      </c>
    </row>
    <row r="333" spans="1:31">
      <c r="A333" s="4" t="s">
        <v>36</v>
      </c>
      <c r="B333" s="4" t="s">
        <v>153</v>
      </c>
      <c r="C333" s="4">
        <v>5</v>
      </c>
      <c r="D333" s="4" t="s">
        <v>148</v>
      </c>
      <c r="E333" s="38">
        <v>1.2703079580000001</v>
      </c>
      <c r="F333" s="38">
        <v>42.529136655000002</v>
      </c>
      <c r="G333" s="38">
        <v>33.479241305000002</v>
      </c>
      <c r="H333" s="38">
        <v>0.455532359</v>
      </c>
      <c r="I333" s="38">
        <v>0.16977980000000001</v>
      </c>
      <c r="J333" s="38">
        <v>0.26600000000000001</v>
      </c>
      <c r="K333" s="38">
        <f t="shared" si="17"/>
        <v>1.3554140127388536E-2</v>
      </c>
      <c r="L333" s="38">
        <f t="shared" si="18"/>
        <v>1.3554140127388536</v>
      </c>
      <c r="M333" s="38">
        <f t="shared" si="16"/>
        <v>0.5599215286624204</v>
      </c>
      <c r="N333" s="38">
        <v>0.13900000000000001</v>
      </c>
      <c r="O333" s="38">
        <v>0.53</v>
      </c>
      <c r="P333" s="38">
        <v>1.5667352649999999</v>
      </c>
      <c r="Q333" s="38">
        <v>568.37606840000001</v>
      </c>
      <c r="R333" s="38">
        <v>0.81870752599999996</v>
      </c>
      <c r="S333" s="38">
        <v>297.00854700000002</v>
      </c>
      <c r="T333" s="38">
        <v>3.1216905659999998</v>
      </c>
      <c r="U333" s="38">
        <v>1132.4786320000001</v>
      </c>
      <c r="V333" s="38">
        <v>203.10079999999999</v>
      </c>
      <c r="W333" s="38">
        <v>39.113</v>
      </c>
      <c r="X333" s="38">
        <v>0.61299999999999999</v>
      </c>
      <c r="Y333" s="38">
        <v>0.59899999999999998</v>
      </c>
      <c r="Z333" s="38">
        <v>20</v>
      </c>
      <c r="AA333" s="38">
        <v>0.76353684210526296</v>
      </c>
      <c r="AB333" s="38">
        <v>0.147041353383459</v>
      </c>
      <c r="AC333" s="38">
        <v>0.444073455759599</v>
      </c>
      <c r="AD333" s="38">
        <v>1196.26009690199</v>
      </c>
      <c r="AE333" s="38">
        <v>0.34320987662705199</v>
      </c>
    </row>
    <row r="334" spans="1:31">
      <c r="A334" s="4" t="s">
        <v>36</v>
      </c>
      <c r="B334" s="4" t="s">
        <v>153</v>
      </c>
      <c r="C334" s="4">
        <v>15</v>
      </c>
      <c r="D334" s="4" t="s">
        <v>16</v>
      </c>
      <c r="E334" s="38">
        <v>1.4373740555000001</v>
      </c>
      <c r="F334" s="38">
        <v>41.173702239999997</v>
      </c>
      <c r="G334" s="38">
        <v>28.720397649999999</v>
      </c>
      <c r="H334" s="38">
        <v>0.46356033499999999</v>
      </c>
      <c r="I334" s="38">
        <v>0.22113198000000001</v>
      </c>
      <c r="J334" s="38">
        <v>7.2999999999999995E-2</v>
      </c>
      <c r="K334" s="38">
        <f t="shared" si="17"/>
        <v>3.7197452229299362E-3</v>
      </c>
      <c r="L334" s="38">
        <f t="shared" si="18"/>
        <v>0.3719745222929936</v>
      </c>
      <c r="M334" s="38">
        <f t="shared" si="16"/>
        <v>0.15366267515923565</v>
      </c>
      <c r="N334" s="38">
        <v>0.20100000000000001</v>
      </c>
      <c r="O334" s="38">
        <v>0</v>
      </c>
      <c r="P334" s="38">
        <v>0.33011959600000002</v>
      </c>
      <c r="Q334" s="38">
        <v>155.98290600000001</v>
      </c>
      <c r="R334" s="38">
        <v>0.90895943700000004</v>
      </c>
      <c r="S334" s="38">
        <v>429.48717950000002</v>
      </c>
      <c r="T334" s="38">
        <v>9.9999999999999995E-7</v>
      </c>
      <c r="U334" s="38">
        <v>0</v>
      </c>
      <c r="V334" s="38">
        <v>33.786700000000003</v>
      </c>
      <c r="W334" s="38">
        <v>10.3797</v>
      </c>
      <c r="X334" s="38">
        <v>0.97789999999999999</v>
      </c>
      <c r="Y334" s="38">
        <v>0.254</v>
      </c>
      <c r="Z334" s="38">
        <v>7.1428571449999998</v>
      </c>
      <c r="AA334" s="38">
        <v>0.46283150684931501</v>
      </c>
      <c r="AB334" s="38">
        <v>0.14218767123287701</v>
      </c>
      <c r="AC334" s="38">
        <v>0.28740157480314998</v>
      </c>
      <c r="AD334" s="38">
        <v>152.78975026588199</v>
      </c>
      <c r="AE334" s="38">
        <v>0.73357664264503797</v>
      </c>
    </row>
    <row r="335" spans="1:31">
      <c r="A335" s="4" t="s">
        <v>36</v>
      </c>
      <c r="B335" s="4" t="s">
        <v>153</v>
      </c>
      <c r="C335" s="4">
        <v>25</v>
      </c>
      <c r="D335" s="4" t="s">
        <v>17</v>
      </c>
      <c r="E335" s="38">
        <v>1.3321895005</v>
      </c>
      <c r="F335" s="38">
        <v>38.883371355000001</v>
      </c>
      <c r="G335" s="38">
        <v>29.194348115</v>
      </c>
      <c r="H335" s="38">
        <v>0.44945697600000001</v>
      </c>
      <c r="I335" s="38">
        <v>0.42129570999999999</v>
      </c>
      <c r="J335" s="38">
        <v>0.13</v>
      </c>
      <c r="K335" s="38">
        <f t="shared" si="17"/>
        <v>6.6242038216560509E-3</v>
      </c>
      <c r="L335" s="38">
        <f t="shared" si="18"/>
        <v>0.66242038216560506</v>
      </c>
      <c r="M335" s="38">
        <f t="shared" si="16"/>
        <v>0.27364585987261147</v>
      </c>
      <c r="N335" s="38">
        <v>0</v>
      </c>
      <c r="O335" s="38">
        <v>0</v>
      </c>
      <c r="P335" s="38">
        <v>0.30857185799999998</v>
      </c>
      <c r="Q335" s="38">
        <v>277.77777780000002</v>
      </c>
      <c r="R335" s="38">
        <v>0</v>
      </c>
      <c r="S335" s="38">
        <v>0</v>
      </c>
      <c r="T335" s="38">
        <v>9.9999999999999995E-7</v>
      </c>
      <c r="U335" s="38">
        <v>0</v>
      </c>
      <c r="V335" s="38">
        <v>52.639000000000003</v>
      </c>
      <c r="W335" s="38">
        <v>15.525600000000001</v>
      </c>
      <c r="X335" s="38">
        <v>0.93879999999999997</v>
      </c>
      <c r="Y335" s="38">
        <v>0.36399999999999999</v>
      </c>
      <c r="Z335" s="38" t="s">
        <v>34</v>
      </c>
      <c r="AA335" s="38">
        <v>0.40491538461538501</v>
      </c>
      <c r="AB335" s="38">
        <v>0.119427692307692</v>
      </c>
      <c r="AC335" s="38">
        <v>0.35714285714285698</v>
      </c>
      <c r="AD335" s="38">
        <v>124.945492561507</v>
      </c>
      <c r="AE335" s="38">
        <v>0</v>
      </c>
    </row>
    <row r="336" spans="1:31">
      <c r="A336" s="4" t="s">
        <v>36</v>
      </c>
      <c r="B336" s="4" t="s">
        <v>153</v>
      </c>
      <c r="C336" s="4">
        <v>35</v>
      </c>
      <c r="D336" s="4" t="s">
        <v>18</v>
      </c>
      <c r="E336" s="38">
        <v>0.83175247900000004</v>
      </c>
      <c r="F336" s="38">
        <v>39.068862914999997</v>
      </c>
      <c r="G336" s="38">
        <v>47.127168654999998</v>
      </c>
      <c r="H336" s="38">
        <v>0.43583724600000001</v>
      </c>
      <c r="I336" s="38">
        <v>0.47048508</v>
      </c>
      <c r="J336" s="38">
        <v>2.4E-2</v>
      </c>
      <c r="K336" s="38">
        <f t="shared" si="17"/>
        <v>1.2229299363057326E-3</v>
      </c>
      <c r="L336" s="38">
        <f t="shared" si="18"/>
        <v>0.12229299363057326</v>
      </c>
      <c r="M336" s="38">
        <f t="shared" si="16"/>
        <v>5.0519235668789818E-2</v>
      </c>
      <c r="N336" s="38">
        <v>5.2999999999999999E-2</v>
      </c>
      <c r="O336" s="38">
        <v>0.55800000000000005</v>
      </c>
      <c r="P336" s="38">
        <v>5.1011182000000002E-2</v>
      </c>
      <c r="Q336" s="38">
        <v>51.282051279999997</v>
      </c>
      <c r="R336" s="38">
        <v>0.112649693</v>
      </c>
      <c r="S336" s="38">
        <v>113.2478632</v>
      </c>
      <c r="T336" s="38">
        <v>1.186009979</v>
      </c>
      <c r="U336" s="38">
        <v>1192.3076920000001</v>
      </c>
      <c r="V336" s="38">
        <v>24.6907</v>
      </c>
      <c r="W336" s="38">
        <v>6.0152000000000001</v>
      </c>
      <c r="X336" s="38">
        <v>0.77549999999999997</v>
      </c>
      <c r="Y336" s="38">
        <v>0.11700000000000001</v>
      </c>
      <c r="Z336" s="38" t="s">
        <v>34</v>
      </c>
      <c r="AA336" s="38">
        <v>1.0287791666666699</v>
      </c>
      <c r="AB336" s="38">
        <v>0.25063333333333299</v>
      </c>
      <c r="AC336" s="38">
        <v>0.20512820512820501</v>
      </c>
      <c r="AD336" s="38">
        <v>52.479241212069901</v>
      </c>
      <c r="AE336" s="38">
        <v>0.68831168720074398</v>
      </c>
    </row>
    <row r="337" spans="1:31">
      <c r="A337" s="4" t="s">
        <v>36</v>
      </c>
      <c r="B337" s="4" t="s">
        <v>153</v>
      </c>
      <c r="C337" s="4">
        <v>45</v>
      </c>
      <c r="D337" s="4" t="s">
        <v>19</v>
      </c>
      <c r="E337" s="38">
        <v>1.0597615840000001</v>
      </c>
      <c r="F337" s="38">
        <v>38.823289875</v>
      </c>
      <c r="G337" s="38">
        <v>36.750224750000001</v>
      </c>
      <c r="H337" s="38">
        <v>0.42802741799999999</v>
      </c>
      <c r="I337" s="38">
        <v>0.42984468999999997</v>
      </c>
      <c r="J337" s="38">
        <v>0.20799999999999999</v>
      </c>
      <c r="K337" s="38">
        <f t="shared" si="17"/>
        <v>1.0598726114649681E-2</v>
      </c>
      <c r="L337" s="38">
        <f t="shared" si="18"/>
        <v>1.0598726114649681</v>
      </c>
      <c r="M337" s="38">
        <f t="shared" si="16"/>
        <v>0.43783337579617837</v>
      </c>
      <c r="N337" s="38">
        <v>0.23599999999999999</v>
      </c>
      <c r="O337" s="38">
        <v>0</v>
      </c>
      <c r="P337" s="38">
        <v>0.48389570700000001</v>
      </c>
      <c r="Q337" s="38">
        <v>444.44444440000001</v>
      </c>
      <c r="R337" s="38">
        <v>0.54903551299999998</v>
      </c>
      <c r="S337" s="38">
        <v>504.27350430000001</v>
      </c>
      <c r="T337" s="38">
        <v>9.9999999999999995E-7</v>
      </c>
      <c r="U337" s="38">
        <v>0</v>
      </c>
      <c r="V337" s="38">
        <v>39.5809</v>
      </c>
      <c r="W337" s="38">
        <v>16.133500000000002</v>
      </c>
      <c r="X337" s="38">
        <v>1.2975000000000001</v>
      </c>
      <c r="Y337" s="38">
        <v>0.52300000000000002</v>
      </c>
      <c r="Z337" s="38" t="s">
        <v>34</v>
      </c>
      <c r="AA337" s="38">
        <v>0.19029278846153799</v>
      </c>
      <c r="AB337" s="38">
        <v>7.7564903846153901E-2</v>
      </c>
      <c r="AC337" s="38">
        <v>0.39770554493307803</v>
      </c>
      <c r="AD337" s="38">
        <v>92.081863335336294</v>
      </c>
      <c r="AE337" s="38">
        <v>0.53153153120882501</v>
      </c>
    </row>
    <row r="338" spans="1:31">
      <c r="A338" s="4" t="s">
        <v>36</v>
      </c>
      <c r="B338" s="4" t="s">
        <v>153</v>
      </c>
      <c r="C338" s="4">
        <v>55</v>
      </c>
      <c r="D338" s="4" t="s">
        <v>20</v>
      </c>
      <c r="E338" s="38">
        <v>0.69376009750000001</v>
      </c>
      <c r="F338" s="38">
        <v>37.036365510000003</v>
      </c>
      <c r="G338" s="38">
        <v>53.434413220000003</v>
      </c>
      <c r="H338" s="38">
        <v>0.44010767200000001</v>
      </c>
      <c r="I338" s="38">
        <v>0.30460916999999998</v>
      </c>
      <c r="J338" s="38">
        <v>1.2E-2</v>
      </c>
      <c r="K338" s="38">
        <f t="shared" si="17"/>
        <v>6.1146496815286629E-4</v>
      </c>
      <c r="L338" s="38">
        <f t="shared" si="18"/>
        <v>6.1146496815286631E-2</v>
      </c>
      <c r="M338" s="38">
        <f t="shared" ref="M338:M367" si="19">L338*41.31/100</f>
        <v>2.5259617834394909E-2</v>
      </c>
      <c r="N338" s="38">
        <v>2.7E-2</v>
      </c>
      <c r="O338" s="38">
        <v>0</v>
      </c>
      <c r="P338" s="38">
        <v>3.9394743000000003E-2</v>
      </c>
      <c r="Q338" s="38">
        <v>25.641025639999999</v>
      </c>
      <c r="R338" s="38">
        <v>8.8638172000000001E-2</v>
      </c>
      <c r="S338" s="38">
        <v>57.69230769</v>
      </c>
      <c r="T338" s="38">
        <v>9.9999999999999995E-7</v>
      </c>
      <c r="U338" s="38">
        <v>0</v>
      </c>
      <c r="V338" s="38">
        <v>27.09</v>
      </c>
      <c r="W338" s="38">
        <v>5.0842999999999998</v>
      </c>
      <c r="X338" s="38">
        <v>0.59740000000000004</v>
      </c>
      <c r="Y338" s="38">
        <v>7.5999999999999998E-2</v>
      </c>
      <c r="Z338" s="38" t="s">
        <v>34</v>
      </c>
      <c r="AA338" s="38">
        <v>2.2574999999999998</v>
      </c>
      <c r="AB338" s="38">
        <v>0.42369166666666702</v>
      </c>
      <c r="AC338" s="38">
        <v>0.157894736842105</v>
      </c>
      <c r="AD338" s="38">
        <v>88.933632562670397</v>
      </c>
      <c r="AE338" s="38">
        <v>0.69230769290849903</v>
      </c>
    </row>
    <row r="339" spans="1:31">
      <c r="A339" s="4" t="s">
        <v>36</v>
      </c>
      <c r="B339" s="4" t="s">
        <v>153</v>
      </c>
      <c r="C339" s="4">
        <v>65</v>
      </c>
      <c r="D339" s="4" t="s">
        <v>21</v>
      </c>
      <c r="E339" s="38">
        <v>1.3568573595</v>
      </c>
      <c r="F339" s="38">
        <v>41.13400841</v>
      </c>
      <c r="G339" s="38">
        <v>30.346696430000001</v>
      </c>
      <c r="H339" s="38">
        <v>0.43928571399999999</v>
      </c>
      <c r="I339" s="38">
        <v>0.41520595999999999</v>
      </c>
      <c r="J339" s="38">
        <v>7.5999999999999998E-2</v>
      </c>
      <c r="K339" s="38">
        <f t="shared" si="17"/>
        <v>3.8726114649681527E-3</v>
      </c>
      <c r="L339" s="38">
        <f t="shared" si="18"/>
        <v>0.38726114649681526</v>
      </c>
      <c r="M339" s="38">
        <f t="shared" si="19"/>
        <v>0.15997757961783438</v>
      </c>
      <c r="N339" s="38">
        <v>0.151</v>
      </c>
      <c r="O339" s="38">
        <v>8.2000000000000003E-2</v>
      </c>
      <c r="P339" s="38">
        <v>0.18304168900000001</v>
      </c>
      <c r="Q339" s="38">
        <v>162.39316239999999</v>
      </c>
      <c r="R339" s="38">
        <v>0.36367493400000001</v>
      </c>
      <c r="S339" s="38">
        <v>322.6495726</v>
      </c>
      <c r="T339" s="38">
        <v>0.19749234800000001</v>
      </c>
      <c r="U339" s="38">
        <v>175.21367520000001</v>
      </c>
      <c r="V339" s="38">
        <v>27.594799999999999</v>
      </c>
      <c r="W339" s="38">
        <v>10.9947</v>
      </c>
      <c r="X339" s="38">
        <v>1.2682</v>
      </c>
      <c r="Y339" s="38">
        <v>0.34899999999999998</v>
      </c>
      <c r="Z339" s="38" t="s">
        <v>34</v>
      </c>
      <c r="AA339" s="38">
        <v>0.36308947368421102</v>
      </c>
      <c r="AB339" s="38">
        <v>0.14466710526315801</v>
      </c>
      <c r="AC339" s="38">
        <v>0.21776504297994301</v>
      </c>
      <c r="AD339" s="38">
        <v>66.460510345275395</v>
      </c>
      <c r="AE339" s="38">
        <v>0.66519823744228801</v>
      </c>
    </row>
    <row r="340" spans="1:31">
      <c r="A340" s="4" t="s">
        <v>36</v>
      </c>
      <c r="B340" s="4" t="s">
        <v>153</v>
      </c>
      <c r="C340" s="4">
        <v>75</v>
      </c>
      <c r="D340" s="4" t="s">
        <v>22</v>
      </c>
      <c r="E340" s="38" t="s">
        <v>34</v>
      </c>
      <c r="F340" s="38" t="s">
        <v>34</v>
      </c>
      <c r="G340" s="38" t="s">
        <v>34</v>
      </c>
      <c r="H340" s="38">
        <v>0.41831852400000002</v>
      </c>
      <c r="I340" s="38">
        <v>0.46986624999999999</v>
      </c>
      <c r="J340" s="38">
        <v>8.0000000000000002E-3</v>
      </c>
      <c r="K340" s="38">
        <f t="shared" si="17"/>
        <v>4.0764331210191084E-4</v>
      </c>
      <c r="L340" s="38">
        <f t="shared" si="18"/>
        <v>4.0764331210191088E-2</v>
      </c>
      <c r="M340" s="38">
        <f t="shared" si="19"/>
        <v>1.6839745222929938E-2</v>
      </c>
      <c r="N340" s="38">
        <v>9.2999999999999999E-2</v>
      </c>
      <c r="O340" s="38">
        <v>0.28199999999999997</v>
      </c>
      <c r="P340" s="38">
        <v>1.7026122000000001E-2</v>
      </c>
      <c r="Q340" s="38">
        <v>17.094017090000001</v>
      </c>
      <c r="R340" s="38">
        <v>0.197928666</v>
      </c>
      <c r="S340" s="38">
        <v>198.71794869999999</v>
      </c>
      <c r="T340" s="38">
        <v>0.60017079299999998</v>
      </c>
      <c r="U340" s="38">
        <v>602.56410259999996</v>
      </c>
      <c r="V340" s="38">
        <v>1.9063000000000001</v>
      </c>
      <c r="W340" s="38">
        <v>0.81279999999999997</v>
      </c>
      <c r="X340" s="38">
        <v>1.3572</v>
      </c>
      <c r="Y340" s="38">
        <v>2.8000000000000001E-2</v>
      </c>
      <c r="Z340" s="38" t="s">
        <v>34</v>
      </c>
      <c r="AA340" s="38">
        <v>0.23828750000000001</v>
      </c>
      <c r="AB340" s="38">
        <v>0.1016</v>
      </c>
      <c r="AC340" s="38">
        <v>0.28571428571428598</v>
      </c>
      <c r="AD340" s="38">
        <v>4.0571119972970999</v>
      </c>
      <c r="AE340" s="38">
        <v>0.92079207837882604</v>
      </c>
    </row>
    <row r="341" spans="1:31">
      <c r="A341" s="4" t="s">
        <v>36</v>
      </c>
      <c r="B341" s="4" t="s">
        <v>153</v>
      </c>
      <c r="C341" s="4">
        <v>85</v>
      </c>
      <c r="D341" s="4" t="s">
        <v>23</v>
      </c>
      <c r="E341" s="38">
        <v>1.0611718889999999</v>
      </c>
      <c r="F341" s="38">
        <v>48.834125520000001</v>
      </c>
      <c r="G341" s="38">
        <v>46.019053110000002</v>
      </c>
      <c r="H341" s="38">
        <v>0.46178092999999998</v>
      </c>
      <c r="I341" s="38">
        <v>0.43757583</v>
      </c>
      <c r="J341" s="38">
        <v>2.3E-2</v>
      </c>
      <c r="K341" s="38">
        <f t="shared" si="17"/>
        <v>1.1719745222929937E-3</v>
      </c>
      <c r="L341" s="38">
        <f t="shared" si="18"/>
        <v>0.11719745222929936</v>
      </c>
      <c r="M341" s="38">
        <f t="shared" si="19"/>
        <v>4.8414267515923572E-2</v>
      </c>
      <c r="N341" s="38">
        <v>0.02</v>
      </c>
      <c r="O341" s="38">
        <v>0</v>
      </c>
      <c r="P341" s="38">
        <v>5.2562317999999997E-2</v>
      </c>
      <c r="Q341" s="38">
        <v>49.14529915</v>
      </c>
      <c r="R341" s="38">
        <v>4.5706363999999999E-2</v>
      </c>
      <c r="S341" s="38">
        <v>42.735042739999997</v>
      </c>
      <c r="T341" s="38">
        <v>9.9999999999999995E-7</v>
      </c>
      <c r="U341" s="38">
        <v>0</v>
      </c>
      <c r="V341" s="38">
        <v>29.408899999999999</v>
      </c>
      <c r="W341" s="38">
        <v>7.0762999999999998</v>
      </c>
      <c r="X341" s="38">
        <v>0.76590000000000003</v>
      </c>
      <c r="Y341" s="38">
        <v>0.13500000000000001</v>
      </c>
      <c r="Z341" s="38" t="s">
        <v>34</v>
      </c>
      <c r="AA341" s="38">
        <v>1.27864782608696</v>
      </c>
      <c r="AB341" s="38">
        <v>0.30766521739130398</v>
      </c>
      <c r="AC341" s="38">
        <v>0.17037037037037001</v>
      </c>
      <c r="AD341" s="38">
        <v>67.208693862272995</v>
      </c>
      <c r="AE341" s="38">
        <v>0.465116281909632</v>
      </c>
    </row>
    <row r="342" spans="1:31">
      <c r="A342" s="4" t="s">
        <v>36</v>
      </c>
      <c r="B342" s="4" t="s">
        <v>153</v>
      </c>
      <c r="C342" s="4">
        <v>105</v>
      </c>
      <c r="D342" s="4" t="s">
        <v>25</v>
      </c>
      <c r="E342" s="38">
        <v>0.77856156249999997</v>
      </c>
      <c r="F342" s="38">
        <v>37.374219895000003</v>
      </c>
      <c r="G342" s="38">
        <v>47.996479895</v>
      </c>
      <c r="H342" s="38">
        <v>0.42203583700000002</v>
      </c>
      <c r="I342" s="38">
        <v>0.47054370000000001</v>
      </c>
      <c r="J342" s="38">
        <v>2.4E-2</v>
      </c>
      <c r="K342" s="38">
        <f t="shared" si="17"/>
        <v>1.2229299363057326E-3</v>
      </c>
      <c r="L342" s="38">
        <f t="shared" si="18"/>
        <v>0.12229299363057326</v>
      </c>
      <c r="M342" s="38">
        <f t="shared" si="19"/>
        <v>5.0519235668789818E-2</v>
      </c>
      <c r="N342" s="38">
        <v>1.4999999999999999E-2</v>
      </c>
      <c r="O342" s="38">
        <v>0</v>
      </c>
      <c r="P342" s="38">
        <v>5.1004827000000003E-2</v>
      </c>
      <c r="Q342" s="38">
        <v>51.282051279999997</v>
      </c>
      <c r="R342" s="38">
        <v>3.1878017000000002E-2</v>
      </c>
      <c r="S342" s="38">
        <v>32.051282049999998</v>
      </c>
      <c r="T342" s="38">
        <v>9.9999999999999995E-7</v>
      </c>
      <c r="U342" s="38">
        <v>0</v>
      </c>
      <c r="V342" s="38">
        <v>20.4818</v>
      </c>
      <c r="W342" s="38">
        <v>5.4847999999999999</v>
      </c>
      <c r="X342" s="38">
        <v>0.85240000000000005</v>
      </c>
      <c r="Y342" s="38">
        <v>0.11700000000000001</v>
      </c>
      <c r="Z342" s="38" t="s">
        <v>34</v>
      </c>
      <c r="AA342" s="38">
        <v>0.85340833333333299</v>
      </c>
      <c r="AB342" s="38">
        <v>0.22853333333333301</v>
      </c>
      <c r="AC342" s="38">
        <v>0.20512820512820501</v>
      </c>
      <c r="AD342" s="38">
        <v>43.527944375835901</v>
      </c>
      <c r="AE342" s="38">
        <v>0.38461538554347902</v>
      </c>
    </row>
    <row r="343" spans="1:31">
      <c r="A343" s="4" t="s">
        <v>36</v>
      </c>
      <c r="B343" s="4" t="s">
        <v>153</v>
      </c>
      <c r="C343" s="4">
        <v>115</v>
      </c>
      <c r="D343" s="4" t="s">
        <v>26</v>
      </c>
      <c r="E343" s="38">
        <v>0.94230598200000004</v>
      </c>
      <c r="F343" s="38">
        <v>41.468036650000002</v>
      </c>
      <c r="G343" s="38">
        <v>44.006975910000001</v>
      </c>
      <c r="H343" s="38">
        <v>0.42348754399999999</v>
      </c>
      <c r="I343" s="38">
        <v>0.42910104999999998</v>
      </c>
      <c r="J343" s="38">
        <v>8.9999999999999993E-3</v>
      </c>
      <c r="K343" s="38">
        <f t="shared" si="17"/>
        <v>4.5859872611464964E-4</v>
      </c>
      <c r="L343" s="38">
        <f t="shared" si="18"/>
        <v>4.5859872611464965E-2</v>
      </c>
      <c r="M343" s="38">
        <f t="shared" si="19"/>
        <v>1.8944713375796177E-2</v>
      </c>
      <c r="N343" s="38">
        <v>6.0000000000000001E-3</v>
      </c>
      <c r="O343" s="38">
        <v>0</v>
      </c>
      <c r="P343" s="38">
        <v>2.0974080999999999E-2</v>
      </c>
      <c r="Q343" s="38">
        <v>19.23076923</v>
      </c>
      <c r="R343" s="38">
        <v>1.3982720000000001E-2</v>
      </c>
      <c r="S343" s="38">
        <v>12.820512819999999</v>
      </c>
      <c r="T343" s="38">
        <v>9.9999999999999995E-7</v>
      </c>
      <c r="U343" s="38">
        <v>0</v>
      </c>
      <c r="V343" s="38">
        <v>10.292400000000001</v>
      </c>
      <c r="W343" s="38">
        <v>2.6547000000000001</v>
      </c>
      <c r="X343" s="38">
        <v>0.82099999999999995</v>
      </c>
      <c r="Y343" s="38">
        <v>5.3999999999999999E-2</v>
      </c>
      <c r="Z343" s="38" t="s">
        <v>34</v>
      </c>
      <c r="AA343" s="38">
        <v>1.1435999999999999</v>
      </c>
      <c r="AB343" s="38">
        <v>0.29496666666666699</v>
      </c>
      <c r="AC343" s="38">
        <v>0.16666666666666699</v>
      </c>
      <c r="AD343" s="38">
        <v>23.985958552187199</v>
      </c>
      <c r="AE343" s="38">
        <v>0.39999998855730501</v>
      </c>
    </row>
    <row r="344" spans="1:31">
      <c r="A344" s="4" t="s">
        <v>36</v>
      </c>
      <c r="B344" s="4" t="s">
        <v>154</v>
      </c>
      <c r="C344" s="4">
        <v>5</v>
      </c>
      <c r="D344" s="4" t="s">
        <v>148</v>
      </c>
      <c r="E344" s="38">
        <v>1.5864354970000001</v>
      </c>
      <c r="F344" s="38">
        <v>41.495384215000001</v>
      </c>
      <c r="G344" s="38">
        <v>26.196177365</v>
      </c>
      <c r="H344" s="38">
        <v>0.51735476800000002</v>
      </c>
      <c r="I344" s="38">
        <v>0.21055062999999999</v>
      </c>
      <c r="J344" s="38">
        <v>0.73399999999999999</v>
      </c>
      <c r="K344" s="38">
        <f t="shared" si="17"/>
        <v>3.740127388535032E-2</v>
      </c>
      <c r="L344" s="38">
        <f t="shared" si="18"/>
        <v>3.7401273885350319</v>
      </c>
      <c r="M344" s="38">
        <f t="shared" si="19"/>
        <v>1.5450466242038217</v>
      </c>
      <c r="N344" s="38">
        <v>0.33300000000000002</v>
      </c>
      <c r="O344" s="38">
        <v>0.68200000000000005</v>
      </c>
      <c r="P344" s="38">
        <v>3.4860973820000001</v>
      </c>
      <c r="Q344" s="38">
        <v>1568.376068</v>
      </c>
      <c r="R344" s="38">
        <v>1.581567341</v>
      </c>
      <c r="S344" s="38">
        <v>711.53846150000004</v>
      </c>
      <c r="T344" s="38">
        <v>3.2391259049999999</v>
      </c>
      <c r="U344" s="38">
        <v>1457.2649570000001</v>
      </c>
      <c r="V344" s="38">
        <v>290.33</v>
      </c>
      <c r="W344" s="38">
        <v>96.347999999999999</v>
      </c>
      <c r="X344" s="38">
        <v>1.0448999999999999</v>
      </c>
      <c r="Y344" s="38">
        <v>2.5569999999999999</v>
      </c>
      <c r="Z344" s="38">
        <v>40.888007209999998</v>
      </c>
      <c r="AA344" s="38">
        <v>0.39554495912806498</v>
      </c>
      <c r="AB344" s="38">
        <v>0.13126430517711199</v>
      </c>
      <c r="AC344" s="38">
        <v>0.287055142745405</v>
      </c>
      <c r="AD344" s="38">
        <v>1378.90824643935</v>
      </c>
      <c r="AE344" s="38">
        <v>0.31208997190006099</v>
      </c>
    </row>
    <row r="345" spans="1:31">
      <c r="A345" s="4" t="s">
        <v>36</v>
      </c>
      <c r="B345" s="4" t="s">
        <v>154</v>
      </c>
      <c r="C345" s="4">
        <v>15</v>
      </c>
      <c r="D345" s="4" t="s">
        <v>16</v>
      </c>
      <c r="E345" s="38">
        <v>1.480879426</v>
      </c>
      <c r="F345" s="38">
        <v>39.906106944999998</v>
      </c>
      <c r="G345" s="38">
        <v>26.948955954999999</v>
      </c>
      <c r="H345" s="38">
        <v>0.49974319499999997</v>
      </c>
      <c r="I345" s="38">
        <v>0.15327291000000001</v>
      </c>
      <c r="J345" s="38">
        <v>0.16200000000000001</v>
      </c>
      <c r="K345" s="38">
        <f t="shared" si="17"/>
        <v>8.254777070063694E-3</v>
      </c>
      <c r="L345" s="38">
        <f t="shared" si="18"/>
        <v>0.82547770700636935</v>
      </c>
      <c r="M345" s="38">
        <f t="shared" si="19"/>
        <v>0.34100484076433119</v>
      </c>
      <c r="N345" s="38">
        <v>2.4E-2</v>
      </c>
      <c r="O345" s="38">
        <v>0</v>
      </c>
      <c r="P345" s="38">
        <v>1.056938242</v>
      </c>
      <c r="Q345" s="38">
        <v>346.15384619999998</v>
      </c>
      <c r="R345" s="38">
        <v>0.15658344299999999</v>
      </c>
      <c r="S345" s="38">
        <v>51.282051279999997</v>
      </c>
      <c r="T345" s="38">
        <v>9.9999999999999995E-7</v>
      </c>
      <c r="U345" s="38">
        <v>0</v>
      </c>
      <c r="V345" s="38">
        <v>83.004300000000001</v>
      </c>
      <c r="W345" s="38">
        <v>23.238199999999999</v>
      </c>
      <c r="X345" s="38">
        <v>0.89119999999999999</v>
      </c>
      <c r="Y345" s="38">
        <v>0.51800000000000002</v>
      </c>
      <c r="Z345" s="38">
        <v>20.833333334999999</v>
      </c>
      <c r="AA345" s="38">
        <v>0.51237222222222201</v>
      </c>
      <c r="AB345" s="38">
        <v>0.14344567901234601</v>
      </c>
      <c r="AC345" s="38">
        <v>0.312741312741313</v>
      </c>
      <c r="AD345" s="38">
        <v>541.545795666044</v>
      </c>
      <c r="AE345" s="38">
        <v>0.129032257878441</v>
      </c>
    </row>
    <row r="346" spans="1:31">
      <c r="A346" s="4" t="s">
        <v>36</v>
      </c>
      <c r="B346" s="4" t="s">
        <v>154</v>
      </c>
      <c r="C346" s="4">
        <v>25</v>
      </c>
      <c r="D346" s="4" t="s">
        <v>17</v>
      </c>
      <c r="E346" s="38">
        <v>1.3991764785</v>
      </c>
      <c r="F346" s="38">
        <v>40.706428525</v>
      </c>
      <c r="G346" s="38">
        <v>29.106509055</v>
      </c>
      <c r="H346" s="38">
        <v>0.523988711</v>
      </c>
      <c r="I346" s="38">
        <v>0.38867086000000001</v>
      </c>
      <c r="J346" s="38">
        <v>0.21199999999999999</v>
      </c>
      <c r="K346" s="38">
        <f t="shared" si="17"/>
        <v>1.0802547770700636E-2</v>
      </c>
      <c r="L346" s="38">
        <f t="shared" si="18"/>
        <v>1.0802547770700637</v>
      </c>
      <c r="M346" s="38">
        <f t="shared" si="19"/>
        <v>0.44625324840764335</v>
      </c>
      <c r="N346" s="38">
        <v>0.109</v>
      </c>
      <c r="O346" s="38">
        <v>0.28000000000000003</v>
      </c>
      <c r="P346" s="38">
        <v>0.545448661</v>
      </c>
      <c r="Q346" s="38">
        <v>452.99145299999998</v>
      </c>
      <c r="R346" s="38">
        <v>0.280442943</v>
      </c>
      <c r="S346" s="38">
        <v>232.9059829</v>
      </c>
      <c r="T346" s="38">
        <v>0.72040389100000002</v>
      </c>
      <c r="U346" s="38">
        <v>598.29059830000006</v>
      </c>
      <c r="V346" s="38">
        <v>98.411100000000005</v>
      </c>
      <c r="W346" s="38">
        <v>35.180100000000003</v>
      </c>
      <c r="X346" s="38">
        <v>1.1378999999999999</v>
      </c>
      <c r="Y346" s="38">
        <v>1.0009999999999999</v>
      </c>
      <c r="Z346" s="38" t="s">
        <v>34</v>
      </c>
      <c r="AA346" s="38">
        <v>0.46420330188679199</v>
      </c>
      <c r="AB346" s="38">
        <v>0.165943867924528</v>
      </c>
      <c r="AC346" s="38">
        <v>0.211788211788212</v>
      </c>
      <c r="AD346" s="38">
        <v>253.199069258755</v>
      </c>
      <c r="AE346" s="38">
        <v>0.33956386242667302</v>
      </c>
    </row>
    <row r="347" spans="1:31">
      <c r="A347" s="4" t="s">
        <v>36</v>
      </c>
      <c r="B347" s="4" t="s">
        <v>154</v>
      </c>
      <c r="C347" s="4">
        <v>35</v>
      </c>
      <c r="D347" s="4" t="s">
        <v>18</v>
      </c>
      <c r="E347" s="38">
        <v>0.664433092</v>
      </c>
      <c r="F347" s="38">
        <v>44.993049624999998</v>
      </c>
      <c r="G347" s="38">
        <v>67.724736210000003</v>
      </c>
      <c r="H347" s="38">
        <v>0.48322910699999999</v>
      </c>
      <c r="I347" s="38">
        <v>0.37872098999999998</v>
      </c>
      <c r="J347" s="38">
        <v>0.214</v>
      </c>
      <c r="K347" s="38">
        <f t="shared" si="17"/>
        <v>1.0904458598726114E-2</v>
      </c>
      <c r="L347" s="38">
        <f t="shared" si="18"/>
        <v>1.0904458598726114</v>
      </c>
      <c r="M347" s="38">
        <f t="shared" si="19"/>
        <v>0.45046318471337576</v>
      </c>
      <c r="N347" s="38">
        <v>6.7000000000000004E-2</v>
      </c>
      <c r="O347" s="38">
        <v>0</v>
      </c>
      <c r="P347" s="38">
        <v>0.56505978199999995</v>
      </c>
      <c r="Q347" s="38">
        <v>457.26495729999999</v>
      </c>
      <c r="R347" s="38">
        <v>0.17691124</v>
      </c>
      <c r="S347" s="38">
        <v>143.1623932</v>
      </c>
      <c r="T347" s="38">
        <v>9.9999999999999995E-7</v>
      </c>
      <c r="U347" s="38">
        <v>0</v>
      </c>
      <c r="V347" s="38">
        <v>98.882099999999994</v>
      </c>
      <c r="W347" s="38">
        <v>15.005000000000001</v>
      </c>
      <c r="X347" s="38">
        <v>0.48299999999999998</v>
      </c>
      <c r="Y347" s="38">
        <v>0.18099999999999999</v>
      </c>
      <c r="Z347" s="38" t="s">
        <v>34</v>
      </c>
      <c r="AA347" s="38">
        <v>0.46206588785046698</v>
      </c>
      <c r="AB347" s="38">
        <v>7.0116822429906606E-2</v>
      </c>
      <c r="AC347" s="38">
        <v>1.1823204419889499</v>
      </c>
      <c r="AD347" s="38">
        <v>261.09484979958501</v>
      </c>
      <c r="AE347" s="38">
        <v>0.23843416353799299</v>
      </c>
    </row>
    <row r="348" spans="1:31">
      <c r="A348" s="4" t="s">
        <v>36</v>
      </c>
      <c r="B348" s="4" t="s">
        <v>154</v>
      </c>
      <c r="C348" s="4">
        <v>45</v>
      </c>
      <c r="D348" s="4" t="s">
        <v>19</v>
      </c>
      <c r="E348" s="38">
        <v>1.0024624470000001</v>
      </c>
      <c r="F348" s="38">
        <v>40.966369630000003</v>
      </c>
      <c r="G348" s="38">
        <v>40.867111479999998</v>
      </c>
      <c r="H348" s="38">
        <v>0.47516001200000002</v>
      </c>
      <c r="I348" s="38">
        <v>0.38392444999999997</v>
      </c>
      <c r="J348" s="38">
        <v>2.8000000000000001E-2</v>
      </c>
      <c r="K348" s="38">
        <f t="shared" si="17"/>
        <v>1.426751592356688E-3</v>
      </c>
      <c r="L348" s="38">
        <f t="shared" si="18"/>
        <v>0.14267515923566879</v>
      </c>
      <c r="M348" s="38">
        <f t="shared" si="19"/>
        <v>5.8939108280254775E-2</v>
      </c>
      <c r="N348" s="38">
        <v>4.0000000000000001E-3</v>
      </c>
      <c r="O348" s="38">
        <v>0</v>
      </c>
      <c r="P348" s="38">
        <v>7.2931015000000002E-2</v>
      </c>
      <c r="Q348" s="38">
        <v>59.829059829999998</v>
      </c>
      <c r="R348" s="38">
        <v>1.0418716E-2</v>
      </c>
      <c r="S348" s="38">
        <v>8.5470085470000008</v>
      </c>
      <c r="T348" s="38">
        <v>9.9999999999999995E-7</v>
      </c>
      <c r="U348" s="38">
        <v>0</v>
      </c>
      <c r="V348" s="38">
        <v>41.593400000000003</v>
      </c>
      <c r="W348" s="38">
        <v>9.1907999999999994</v>
      </c>
      <c r="X348" s="38">
        <v>0.70340000000000003</v>
      </c>
      <c r="Y348" s="38">
        <v>0.16200000000000001</v>
      </c>
      <c r="Z348" s="38" t="s">
        <v>34</v>
      </c>
      <c r="AA348" s="38">
        <v>1.4854785714285701</v>
      </c>
      <c r="AB348" s="38">
        <v>0.328242857142857</v>
      </c>
      <c r="AC348" s="38">
        <v>0.172839506172839</v>
      </c>
      <c r="AD348" s="38">
        <v>108.33746066446101</v>
      </c>
      <c r="AE348" s="38">
        <v>0.124999995500885</v>
      </c>
    </row>
    <row r="349" spans="1:31">
      <c r="A349" s="4" t="s">
        <v>36</v>
      </c>
      <c r="B349" s="4" t="s">
        <v>154</v>
      </c>
      <c r="C349" s="4">
        <v>55</v>
      </c>
      <c r="D349" s="4" t="s">
        <v>20</v>
      </c>
      <c r="E349" s="38" t="s">
        <v>34</v>
      </c>
      <c r="F349" s="38" t="s">
        <v>34</v>
      </c>
      <c r="G349" s="38" t="s">
        <v>34</v>
      </c>
      <c r="H349" s="38">
        <v>0.48618556699999999</v>
      </c>
      <c r="I349" s="38">
        <v>0.37436778999999998</v>
      </c>
      <c r="J349" s="38">
        <v>5.0000000000000001E-3</v>
      </c>
      <c r="K349" s="38">
        <f t="shared" si="17"/>
        <v>2.547770700636943E-4</v>
      </c>
      <c r="L349" s="38">
        <f t="shared" si="18"/>
        <v>2.5477707006369428E-2</v>
      </c>
      <c r="M349" s="38">
        <f t="shared" si="19"/>
        <v>1.0524840764331212E-2</v>
      </c>
      <c r="N349" s="38">
        <v>0.01</v>
      </c>
      <c r="O349" s="38">
        <v>0</v>
      </c>
      <c r="P349" s="38">
        <v>1.3355850000000001E-2</v>
      </c>
      <c r="Q349" s="38">
        <v>10.683760680000001</v>
      </c>
      <c r="R349" s="38">
        <v>2.6711700000000001E-2</v>
      </c>
      <c r="S349" s="38">
        <v>21.367521369999999</v>
      </c>
      <c r="T349" s="38">
        <v>9.9999999999999995E-7</v>
      </c>
      <c r="U349" s="38">
        <v>0</v>
      </c>
      <c r="V349" s="38">
        <v>16.708200000000001</v>
      </c>
      <c r="W349" s="38">
        <v>2.6579999999999999</v>
      </c>
      <c r="X349" s="38">
        <v>0.50639999999999996</v>
      </c>
      <c r="Y349" s="38">
        <v>3.4000000000000002E-2</v>
      </c>
      <c r="Z349" s="38" t="s">
        <v>34</v>
      </c>
      <c r="AA349" s="38">
        <v>3.3416399999999999</v>
      </c>
      <c r="AB349" s="38">
        <v>0.53159999999999996</v>
      </c>
      <c r="AC349" s="38">
        <v>0.14705882352941199</v>
      </c>
      <c r="AD349" s="38">
        <v>44.630442164909503</v>
      </c>
      <c r="AE349" s="38">
        <v>0.66666666666666696</v>
      </c>
    </row>
    <row r="350" spans="1:31">
      <c r="A350" s="4" t="s">
        <v>36</v>
      </c>
      <c r="B350" s="4" t="s">
        <v>154</v>
      </c>
      <c r="C350" s="4">
        <v>65</v>
      </c>
      <c r="D350" s="4" t="s">
        <v>21</v>
      </c>
      <c r="E350" s="38" t="s">
        <v>34</v>
      </c>
      <c r="F350" s="38" t="s">
        <v>34</v>
      </c>
      <c r="G350" s="38" t="s">
        <v>34</v>
      </c>
      <c r="H350" s="38">
        <v>0.490405117</v>
      </c>
      <c r="I350" s="38">
        <v>0.46508831</v>
      </c>
      <c r="J350" s="38">
        <v>6.0000000000000001E-3</v>
      </c>
      <c r="K350" s="38">
        <f t="shared" si="17"/>
        <v>3.0573248407643315E-4</v>
      </c>
      <c r="L350" s="38">
        <f t="shared" si="18"/>
        <v>3.0573248407643316E-2</v>
      </c>
      <c r="M350" s="38">
        <f t="shared" si="19"/>
        <v>1.2629808917197454E-2</v>
      </c>
      <c r="N350" s="38">
        <v>8.9999999999999993E-3</v>
      </c>
      <c r="O350" s="38">
        <v>0</v>
      </c>
      <c r="P350" s="38">
        <v>1.2900775999999999E-2</v>
      </c>
      <c r="Q350" s="38">
        <v>12.820512819999999</v>
      </c>
      <c r="R350" s="38">
        <v>1.9351164000000001E-2</v>
      </c>
      <c r="S350" s="38">
        <v>19.23076923</v>
      </c>
      <c r="T350" s="38">
        <v>9.9999999999999995E-7</v>
      </c>
      <c r="U350" s="38">
        <v>0</v>
      </c>
      <c r="V350" s="38">
        <v>6.2375999999999996</v>
      </c>
      <c r="W350" s="38">
        <v>1.2591000000000001</v>
      </c>
      <c r="X350" s="38">
        <v>0.64249999999999996</v>
      </c>
      <c r="Y350" s="38">
        <v>0.02</v>
      </c>
      <c r="Z350" s="38" t="s">
        <v>34</v>
      </c>
      <c r="AA350" s="38">
        <v>1.0396000000000001</v>
      </c>
      <c r="AB350" s="38">
        <v>0.20985000000000001</v>
      </c>
      <c r="AC350" s="38">
        <v>0.3</v>
      </c>
      <c r="AD350" s="38">
        <v>13.4116464892442</v>
      </c>
      <c r="AE350" s="38">
        <v>0.6</v>
      </c>
    </row>
    <row r="351" spans="1:31">
      <c r="A351" s="4" t="s">
        <v>36</v>
      </c>
      <c r="B351" s="4" t="s">
        <v>154</v>
      </c>
      <c r="C351" s="4">
        <v>75</v>
      </c>
      <c r="D351" s="4" t="s">
        <v>22</v>
      </c>
      <c r="E351" s="38" t="s">
        <v>34</v>
      </c>
      <c r="F351" s="38" t="s">
        <v>34</v>
      </c>
      <c r="G351" s="38" t="s">
        <v>34</v>
      </c>
      <c r="H351" s="38">
        <v>0.50247116999999997</v>
      </c>
      <c r="I351" s="38">
        <v>0.41380495</v>
      </c>
      <c r="J351" s="38">
        <v>8.0000000000000002E-3</v>
      </c>
      <c r="K351" s="38">
        <f t="shared" si="17"/>
        <v>4.0764331210191084E-4</v>
      </c>
      <c r="L351" s="38">
        <f t="shared" si="18"/>
        <v>4.0764331210191088E-2</v>
      </c>
      <c r="M351" s="38">
        <f t="shared" si="19"/>
        <v>1.6839745222929938E-2</v>
      </c>
      <c r="N351" s="38">
        <v>5.0000000000000001E-3</v>
      </c>
      <c r="O351" s="38">
        <v>0</v>
      </c>
      <c r="P351" s="38">
        <v>1.9332780000000001E-2</v>
      </c>
      <c r="Q351" s="38">
        <v>17.094017090000001</v>
      </c>
      <c r="R351" s="38">
        <v>1.2082987E-2</v>
      </c>
      <c r="S351" s="38">
        <v>10.683760680000001</v>
      </c>
      <c r="T351" s="38">
        <v>9.9999999999999995E-7</v>
      </c>
      <c r="U351" s="38">
        <v>0</v>
      </c>
      <c r="V351" s="38">
        <v>25.748699999999999</v>
      </c>
      <c r="W351" s="38">
        <v>4.1925999999999997</v>
      </c>
      <c r="X351" s="38">
        <v>0.51829999999999998</v>
      </c>
      <c r="Y351" s="38">
        <v>5.3999999999999999E-2</v>
      </c>
      <c r="Z351" s="38" t="s">
        <v>34</v>
      </c>
      <c r="AA351" s="38">
        <v>3.2185874999999999</v>
      </c>
      <c r="AB351" s="38">
        <v>0.52407499999999996</v>
      </c>
      <c r="AC351" s="38">
        <v>0.148148148148148</v>
      </c>
      <c r="AD351" s="38">
        <v>62.224243571760098</v>
      </c>
      <c r="AE351" s="38">
        <v>0.38461537482118502</v>
      </c>
    </row>
    <row r="352" spans="1:31">
      <c r="A352" s="4" t="s">
        <v>36</v>
      </c>
      <c r="B352" s="4" t="s">
        <v>154</v>
      </c>
      <c r="C352" s="4">
        <v>85</v>
      </c>
      <c r="D352" s="4" t="s">
        <v>23</v>
      </c>
      <c r="E352" s="38" t="s">
        <v>34</v>
      </c>
      <c r="F352" s="38" t="s">
        <v>34</v>
      </c>
      <c r="G352" s="38" t="s">
        <v>34</v>
      </c>
      <c r="H352" s="38">
        <v>0.49504317199999998</v>
      </c>
      <c r="I352" s="38">
        <v>0.45332470000000002</v>
      </c>
      <c r="J352" s="38">
        <v>1E-3</v>
      </c>
      <c r="K352" s="38">
        <f t="shared" si="17"/>
        <v>5.0955414012738855E-5</v>
      </c>
      <c r="L352" s="38">
        <f t="shared" si="18"/>
        <v>5.095541401273886E-3</v>
      </c>
      <c r="M352" s="38">
        <f t="shared" si="19"/>
        <v>2.1049681528662423E-3</v>
      </c>
      <c r="N352" s="38">
        <v>0</v>
      </c>
      <c r="O352" s="38">
        <v>0</v>
      </c>
      <c r="P352" s="38">
        <v>2.2059240000000002E-3</v>
      </c>
      <c r="Q352" s="38">
        <v>2.1367521370000002</v>
      </c>
      <c r="R352" s="38">
        <v>0</v>
      </c>
      <c r="S352" s="38">
        <v>0</v>
      </c>
      <c r="T352" s="38">
        <v>9.9999999999999995E-7</v>
      </c>
      <c r="U352" s="38">
        <v>0</v>
      </c>
      <c r="V352" s="38">
        <v>10.992800000000001</v>
      </c>
      <c r="W352" s="38">
        <v>1.6887000000000001</v>
      </c>
      <c r="X352" s="38">
        <v>0.48899999999999999</v>
      </c>
      <c r="Y352" s="38">
        <v>2.1000000000000001E-2</v>
      </c>
      <c r="Z352" s="38" t="s">
        <v>34</v>
      </c>
      <c r="AA352" s="38">
        <v>10.992800000000001</v>
      </c>
      <c r="AB352" s="38">
        <v>1.6887000000000001</v>
      </c>
      <c r="AC352" s="38">
        <v>4.7619047619047603E-2</v>
      </c>
      <c r="AD352" s="38">
        <v>24.249285335654601</v>
      </c>
      <c r="AE352" s="38">
        <v>0</v>
      </c>
    </row>
    <row r="353" spans="1:31">
      <c r="A353" s="4" t="s">
        <v>36</v>
      </c>
      <c r="B353" s="4" t="s">
        <v>154</v>
      </c>
      <c r="C353" s="4">
        <v>95</v>
      </c>
      <c r="D353" s="4" t="s">
        <v>24</v>
      </c>
      <c r="E353" s="38" t="s">
        <v>34</v>
      </c>
      <c r="F353" s="38" t="s">
        <v>34</v>
      </c>
      <c r="G353" s="38" t="s">
        <v>34</v>
      </c>
      <c r="H353" s="38">
        <v>0.51203416099999999</v>
      </c>
      <c r="I353" s="38">
        <v>0.41678953000000002</v>
      </c>
      <c r="J353" s="38">
        <v>0.02</v>
      </c>
      <c r="K353" s="38">
        <f t="shared" si="17"/>
        <v>1.0191082802547772E-3</v>
      </c>
      <c r="L353" s="38">
        <f t="shared" si="18"/>
        <v>0.10191082802547771</v>
      </c>
      <c r="M353" s="38">
        <f t="shared" si="19"/>
        <v>4.2099363057324847E-2</v>
      </c>
      <c r="N353" s="38">
        <v>2E-3</v>
      </c>
      <c r="O353" s="38">
        <v>0</v>
      </c>
      <c r="P353" s="38">
        <v>4.7985849999999997E-2</v>
      </c>
      <c r="Q353" s="38">
        <v>42.735042739999997</v>
      </c>
      <c r="R353" s="38">
        <v>4.7985850000000002E-3</v>
      </c>
      <c r="S353" s="38">
        <v>4.2735042740000004</v>
      </c>
      <c r="T353" s="38">
        <v>9.9999999999999995E-7</v>
      </c>
      <c r="U353" s="38">
        <v>0</v>
      </c>
      <c r="V353" s="38">
        <v>16.972000000000001</v>
      </c>
      <c r="W353" s="38">
        <v>2.6758999999999999</v>
      </c>
      <c r="X353" s="38">
        <v>0.50190000000000001</v>
      </c>
      <c r="Y353" s="38">
        <v>3.4000000000000002E-2</v>
      </c>
      <c r="Z353" s="38" t="s">
        <v>34</v>
      </c>
      <c r="AA353" s="38">
        <v>0.84860000000000002</v>
      </c>
      <c r="AB353" s="38">
        <v>0.133795</v>
      </c>
      <c r="AC353" s="38">
        <v>0.58823529411764697</v>
      </c>
      <c r="AD353" s="38">
        <v>40.720792578450798</v>
      </c>
      <c r="AE353" s="38">
        <v>9.0909090909090898E-2</v>
      </c>
    </row>
    <row r="354" spans="1:31">
      <c r="A354" s="4" t="s">
        <v>36</v>
      </c>
      <c r="B354" s="4" t="s">
        <v>154</v>
      </c>
      <c r="C354" s="4">
        <v>105</v>
      </c>
      <c r="D354" s="4" t="s">
        <v>25</v>
      </c>
      <c r="E354" s="38" t="s">
        <v>34</v>
      </c>
      <c r="F354" s="38" t="s">
        <v>34</v>
      </c>
      <c r="G354" s="38" t="s">
        <v>34</v>
      </c>
      <c r="H354" s="38">
        <v>1.390981735</v>
      </c>
      <c r="I354" s="38">
        <v>0.13317124</v>
      </c>
      <c r="J354" s="38">
        <v>2E-3</v>
      </c>
      <c r="K354" s="38">
        <f t="shared" si="17"/>
        <v>1.0191082802547771E-4</v>
      </c>
      <c r="L354" s="38">
        <f t="shared" si="18"/>
        <v>1.0191082802547772E-2</v>
      </c>
      <c r="M354" s="38">
        <f t="shared" si="19"/>
        <v>4.2099363057324845E-3</v>
      </c>
      <c r="N354" s="38">
        <v>4.0000000000000001E-3</v>
      </c>
      <c r="O354" s="38">
        <v>0</v>
      </c>
      <c r="P354" s="38">
        <v>1.5018258E-2</v>
      </c>
      <c r="Q354" s="38">
        <v>4.2735042740000004</v>
      </c>
      <c r="R354" s="38">
        <v>3.0036515E-2</v>
      </c>
      <c r="S354" s="38">
        <v>8.5470085470000008</v>
      </c>
      <c r="T354" s="38">
        <v>9.9999999999999995E-7</v>
      </c>
      <c r="U354" s="38">
        <v>0</v>
      </c>
      <c r="V354" s="38">
        <v>9.7543000000000006</v>
      </c>
      <c r="W354" s="38">
        <v>1.2273000000000001</v>
      </c>
      <c r="X354" s="38">
        <v>0.40050000000000002</v>
      </c>
      <c r="Y354" s="38">
        <v>1.2E-2</v>
      </c>
      <c r="Z354" s="38" t="s">
        <v>34</v>
      </c>
      <c r="AA354" s="38">
        <v>4.8771500000000003</v>
      </c>
      <c r="AB354" s="38">
        <v>0.61365000000000003</v>
      </c>
      <c r="AC354" s="38">
        <v>0.16666666666666699</v>
      </c>
      <c r="AD354" s="38">
        <v>73.246295521465498</v>
      </c>
      <c r="AE354" s="38">
        <v>0.66666665926826396</v>
      </c>
    </row>
    <row r="355" spans="1:31">
      <c r="A355" s="4" t="s">
        <v>36</v>
      </c>
      <c r="B355" s="4" t="s">
        <v>154</v>
      </c>
      <c r="C355" s="4">
        <v>115</v>
      </c>
      <c r="D355" s="4" t="s">
        <v>26</v>
      </c>
      <c r="E355" s="38" t="s">
        <v>34</v>
      </c>
      <c r="F355" s="38" t="s">
        <v>34</v>
      </c>
      <c r="G355" s="38" t="s">
        <v>34</v>
      </c>
      <c r="H355" s="38">
        <v>0.52412177999999998</v>
      </c>
      <c r="I355" s="38">
        <v>0.40860252000000002</v>
      </c>
      <c r="J355" s="38">
        <v>6.0000000000000001E-3</v>
      </c>
      <c r="K355" s="38">
        <f t="shared" si="17"/>
        <v>3.0573248407643315E-4</v>
      </c>
      <c r="L355" s="38">
        <f t="shared" si="18"/>
        <v>3.0573248407643316E-2</v>
      </c>
      <c r="M355" s="38">
        <f t="shared" si="19"/>
        <v>1.2629808917197454E-2</v>
      </c>
      <c r="N355" s="38">
        <v>6.0000000000000001E-3</v>
      </c>
      <c r="O355" s="38">
        <v>0</v>
      </c>
      <c r="P355" s="38">
        <v>1.4684197E-2</v>
      </c>
      <c r="Q355" s="38">
        <v>12.820512819999999</v>
      </c>
      <c r="R355" s="38">
        <v>1.4684197E-2</v>
      </c>
      <c r="S355" s="38">
        <v>12.820512819999999</v>
      </c>
      <c r="T355" s="38">
        <v>9.9999999999999995E-7</v>
      </c>
      <c r="U355" s="38">
        <v>0</v>
      </c>
      <c r="V355" s="38">
        <v>5.7986000000000004</v>
      </c>
      <c r="W355" s="38">
        <v>1.6161000000000001</v>
      </c>
      <c r="X355" s="38">
        <v>0.88719999999999999</v>
      </c>
      <c r="Y355" s="38">
        <v>3.5999999999999997E-2</v>
      </c>
      <c r="Z355" s="38" t="s">
        <v>34</v>
      </c>
      <c r="AA355" s="38">
        <v>0.96643333333333303</v>
      </c>
      <c r="AB355" s="38">
        <v>0.26934999999999998</v>
      </c>
      <c r="AC355" s="38">
        <v>0.16666666666666699</v>
      </c>
      <c r="AD355" s="38">
        <v>14.191297694395001</v>
      </c>
      <c r="AE355" s="38">
        <v>0.5</v>
      </c>
    </row>
    <row r="356" spans="1:31">
      <c r="A356" s="4" t="s">
        <v>36</v>
      </c>
      <c r="B356" s="4" t="s">
        <v>155</v>
      </c>
      <c r="C356" s="4">
        <v>5</v>
      </c>
      <c r="D356" s="4" t="s">
        <v>148</v>
      </c>
      <c r="E356" s="38">
        <v>1.4103117585</v>
      </c>
      <c r="F356" s="38">
        <v>40.009984969999998</v>
      </c>
      <c r="G356" s="38">
        <v>28.360734135000001</v>
      </c>
      <c r="H356" s="38">
        <v>0.20745662600000001</v>
      </c>
      <c r="I356" s="38">
        <v>0.18117421</v>
      </c>
      <c r="J356" s="38">
        <v>0.253</v>
      </c>
      <c r="K356" s="38">
        <f t="shared" si="17"/>
        <v>1.289171974522293E-2</v>
      </c>
      <c r="L356" s="38">
        <f t="shared" si="18"/>
        <v>1.2891719745222929</v>
      </c>
      <c r="M356" s="38">
        <f t="shared" si="19"/>
        <v>0.53255694267515918</v>
      </c>
      <c r="N356" s="38">
        <v>8.5000000000000006E-2</v>
      </c>
      <c r="O356" s="38">
        <v>9.8000000000000004E-2</v>
      </c>
      <c r="P356" s="38">
        <v>1.3964459950000001</v>
      </c>
      <c r="Q356" s="38">
        <v>540.59829060000004</v>
      </c>
      <c r="R356" s="38">
        <v>0.46916169800000002</v>
      </c>
      <c r="S356" s="38">
        <v>181.62393159999999</v>
      </c>
      <c r="T356" s="38">
        <v>0.54091584000000004</v>
      </c>
      <c r="U356" s="38">
        <v>209.40170939999999</v>
      </c>
      <c r="V356" s="38">
        <v>111.81789999999999</v>
      </c>
      <c r="W356" s="38">
        <v>27.742699999999999</v>
      </c>
      <c r="X356" s="38">
        <v>0.78969999999999996</v>
      </c>
      <c r="Y356" s="38">
        <v>0.54800000000000004</v>
      </c>
      <c r="Z356" s="38">
        <v>17.484848483333302</v>
      </c>
      <c r="AA356" s="38">
        <v>0.441967984189723</v>
      </c>
      <c r="AB356" s="38">
        <v>0.10965494071146201</v>
      </c>
      <c r="AC356" s="38">
        <v>0.46167883211678801</v>
      </c>
      <c r="AD356" s="38">
        <v>617.18442155757202</v>
      </c>
      <c r="AE356" s="38">
        <v>0.25147928997095997</v>
      </c>
    </row>
    <row r="357" spans="1:31">
      <c r="A357" s="4" t="s">
        <v>36</v>
      </c>
      <c r="B357" s="4" t="s">
        <v>155</v>
      </c>
      <c r="C357" s="4">
        <v>15</v>
      </c>
      <c r="D357" s="4" t="s">
        <v>16</v>
      </c>
      <c r="E357" s="38">
        <v>1.692727208</v>
      </c>
      <c r="F357" s="38">
        <v>43.335790635000002</v>
      </c>
      <c r="G357" s="38">
        <v>25.614595495</v>
      </c>
      <c r="H357" s="38">
        <v>0.17832167800000001</v>
      </c>
      <c r="I357" s="38">
        <v>0.18565388999999999</v>
      </c>
      <c r="J357" s="38">
        <v>9.9000000000000005E-2</v>
      </c>
      <c r="K357" s="38">
        <f t="shared" si="17"/>
        <v>5.0445859872611468E-3</v>
      </c>
      <c r="L357" s="38">
        <f t="shared" si="18"/>
        <v>0.50445859872611465</v>
      </c>
      <c r="M357" s="38">
        <f t="shared" si="19"/>
        <v>0.20839184713375797</v>
      </c>
      <c r="N357" s="38">
        <v>4.3999999999999997E-2</v>
      </c>
      <c r="O357" s="38">
        <v>0</v>
      </c>
      <c r="P357" s="38">
        <v>0.53325034000000004</v>
      </c>
      <c r="Q357" s="38">
        <v>211.53846150000001</v>
      </c>
      <c r="R357" s="38">
        <v>0.23700015099999999</v>
      </c>
      <c r="S357" s="38">
        <v>94.017094020000002</v>
      </c>
      <c r="T357" s="38">
        <v>9.9999999999999995E-7</v>
      </c>
      <c r="U357" s="38">
        <v>0</v>
      </c>
      <c r="V357" s="38">
        <v>62.497</v>
      </c>
      <c r="W357" s="38">
        <v>18.321899999999999</v>
      </c>
      <c r="X357" s="38">
        <v>0.93320000000000003</v>
      </c>
      <c r="Y357" s="38">
        <v>0.42699999999999999</v>
      </c>
      <c r="Z357" s="38">
        <v>11.764705879999999</v>
      </c>
      <c r="AA357" s="38">
        <v>0.631282828282828</v>
      </c>
      <c r="AB357" s="38">
        <v>0.185069696969697</v>
      </c>
      <c r="AC357" s="38">
        <v>0.23185011709601899</v>
      </c>
      <c r="AD357" s="38">
        <v>336.63178293759398</v>
      </c>
      <c r="AE357" s="38">
        <v>0.30769230759243998</v>
      </c>
    </row>
    <row r="358" spans="1:31">
      <c r="A358" s="4" t="s">
        <v>36</v>
      </c>
      <c r="B358" s="4" t="s">
        <v>155</v>
      </c>
      <c r="C358" s="4">
        <v>25</v>
      </c>
      <c r="D358" s="4" t="s">
        <v>17</v>
      </c>
      <c r="E358" s="38">
        <v>1.2018656729999999</v>
      </c>
      <c r="F358" s="38">
        <v>38.051891325</v>
      </c>
      <c r="G358" s="38">
        <v>31.68524691</v>
      </c>
      <c r="H358" s="38">
        <v>0.30464216599999999</v>
      </c>
      <c r="I358" s="38">
        <v>0.42556496999999999</v>
      </c>
      <c r="J358" s="38">
        <v>0.193</v>
      </c>
      <c r="K358" s="38">
        <f t="shared" si="17"/>
        <v>9.8343949044585998E-3</v>
      </c>
      <c r="L358" s="38">
        <f t="shared" si="18"/>
        <v>0.98343949044585999</v>
      </c>
      <c r="M358" s="38">
        <f t="shared" si="19"/>
        <v>0.40625885350318475</v>
      </c>
      <c r="N358" s="38">
        <v>0</v>
      </c>
      <c r="O358" s="38">
        <v>0.27100000000000002</v>
      </c>
      <c r="P358" s="38">
        <v>0.45351477099999998</v>
      </c>
      <c r="Q358" s="38">
        <v>412.39316239999999</v>
      </c>
      <c r="R358" s="38">
        <v>0</v>
      </c>
      <c r="S358" s="38">
        <v>0</v>
      </c>
      <c r="T358" s="38">
        <v>0.63680053400000003</v>
      </c>
      <c r="U358" s="38">
        <v>579.0598291</v>
      </c>
      <c r="V358" s="38">
        <v>98.529499999999999</v>
      </c>
      <c r="W358" s="38">
        <v>25.922499999999999</v>
      </c>
      <c r="X358" s="38">
        <v>0.73245000000000005</v>
      </c>
      <c r="Y358" s="38">
        <v>0.56000000000000005</v>
      </c>
      <c r="Z358" s="38" t="s">
        <v>34</v>
      </c>
      <c r="AA358" s="38">
        <v>0.51051554404145105</v>
      </c>
      <c r="AB358" s="38">
        <v>0.13431347150259099</v>
      </c>
      <c r="AC358" s="38">
        <v>0.34464285714285697</v>
      </c>
      <c r="AD358" s="38">
        <v>231.52634014966</v>
      </c>
      <c r="AE358" s="38">
        <v>0</v>
      </c>
    </row>
    <row r="359" spans="1:31">
      <c r="A359" s="4" t="s">
        <v>36</v>
      </c>
      <c r="B359" s="4" t="s">
        <v>155</v>
      </c>
      <c r="C359" s="4">
        <v>35</v>
      </c>
      <c r="D359" s="4" t="s">
        <v>18</v>
      </c>
      <c r="E359" s="38">
        <v>1.281291306</v>
      </c>
      <c r="F359" s="38">
        <v>40.599636074999999</v>
      </c>
      <c r="G359" s="38">
        <v>31.925817599999998</v>
      </c>
      <c r="H359" s="38">
        <v>0.34139784899999998</v>
      </c>
      <c r="I359" s="38">
        <v>0.46848144000000003</v>
      </c>
      <c r="J359" s="38">
        <v>0.13700000000000001</v>
      </c>
      <c r="K359" s="38">
        <f t="shared" si="17"/>
        <v>6.9808917197452238E-3</v>
      </c>
      <c r="L359" s="38">
        <f t="shared" si="18"/>
        <v>0.69808917197452236</v>
      </c>
      <c r="M359" s="38">
        <f t="shared" si="19"/>
        <v>0.28838063694267524</v>
      </c>
      <c r="N359" s="38">
        <v>0.14899999999999999</v>
      </c>
      <c r="O359" s="38">
        <v>4.4119999999999999</v>
      </c>
      <c r="P359" s="38">
        <v>0.29243421000000003</v>
      </c>
      <c r="Q359" s="38">
        <v>292.73504270000001</v>
      </c>
      <c r="R359" s="38">
        <v>0.31804888599999998</v>
      </c>
      <c r="S359" s="38">
        <v>318.37606840000001</v>
      </c>
      <c r="T359" s="38">
        <v>9.4176623090000007</v>
      </c>
      <c r="U359" s="38">
        <v>9427.3504269999994</v>
      </c>
      <c r="V359" s="38">
        <v>115.623</v>
      </c>
      <c r="W359" s="38">
        <v>24.6022</v>
      </c>
      <c r="X359" s="38">
        <v>0.67730000000000001</v>
      </c>
      <c r="Y359" s="38">
        <v>0.41699999999999998</v>
      </c>
      <c r="Z359" s="38" t="s">
        <v>34</v>
      </c>
      <c r="AA359" s="38">
        <v>0.84396350364963502</v>
      </c>
      <c r="AB359" s="38">
        <v>0.17957810218978101</v>
      </c>
      <c r="AC359" s="38">
        <v>0.32853717026378898</v>
      </c>
      <c r="AD359" s="38">
        <v>246.80380080798901</v>
      </c>
      <c r="AE359" s="38">
        <v>0.52097902150594499</v>
      </c>
    </row>
    <row r="360" spans="1:31">
      <c r="A360" s="4" t="s">
        <v>36</v>
      </c>
      <c r="B360" s="4" t="s">
        <v>155</v>
      </c>
      <c r="C360" s="4">
        <v>45</v>
      </c>
      <c r="D360" s="4" t="s">
        <v>19</v>
      </c>
      <c r="E360" s="38" t="s">
        <v>34</v>
      </c>
      <c r="F360" s="38" t="s">
        <v>34</v>
      </c>
      <c r="G360" s="38" t="s">
        <v>34</v>
      </c>
      <c r="H360" s="38">
        <v>0.32893496700000002</v>
      </c>
      <c r="I360" s="38">
        <v>0.44577050000000001</v>
      </c>
      <c r="J360" s="38">
        <v>4.0000000000000001E-3</v>
      </c>
      <c r="K360" s="38">
        <f t="shared" si="17"/>
        <v>2.0382165605095542E-4</v>
      </c>
      <c r="L360" s="38">
        <f t="shared" si="18"/>
        <v>2.0382165605095544E-2</v>
      </c>
      <c r="M360" s="38">
        <f t="shared" si="19"/>
        <v>8.4198726114649691E-3</v>
      </c>
      <c r="N360" s="38">
        <v>4.9000000000000002E-2</v>
      </c>
      <c r="O360" s="38">
        <v>0.10299999999999999</v>
      </c>
      <c r="P360" s="38">
        <v>8.9732270000000003E-3</v>
      </c>
      <c r="Q360" s="38">
        <v>8.5470085470000008</v>
      </c>
      <c r="R360" s="38">
        <v>0.109922034</v>
      </c>
      <c r="S360" s="38">
        <v>104.70085469999999</v>
      </c>
      <c r="T360" s="38">
        <v>0.231060602</v>
      </c>
      <c r="U360" s="38">
        <v>220.08547010000001</v>
      </c>
      <c r="V360" s="38">
        <v>8.7775999999999996</v>
      </c>
      <c r="W360" s="38">
        <v>1.4424999999999999</v>
      </c>
      <c r="X360" s="38">
        <v>0.52310000000000001</v>
      </c>
      <c r="Y360" s="38">
        <v>1.9E-2</v>
      </c>
      <c r="Z360" s="38" t="s">
        <v>34</v>
      </c>
      <c r="AA360" s="38">
        <v>2.1943999999999999</v>
      </c>
      <c r="AB360" s="38">
        <v>0.36062499999999997</v>
      </c>
      <c r="AC360" s="38">
        <v>0.21052631578947401</v>
      </c>
      <c r="AD360" s="38">
        <v>19.690849888002901</v>
      </c>
      <c r="AE360" s="38">
        <v>0.92452830394981</v>
      </c>
    </row>
    <row r="361" spans="1:31">
      <c r="A361" s="4" t="s">
        <v>36</v>
      </c>
      <c r="B361" s="4" t="s">
        <v>155</v>
      </c>
      <c r="C361" s="4">
        <v>55</v>
      </c>
      <c r="D361" s="4" t="s">
        <v>20</v>
      </c>
      <c r="E361" s="38">
        <v>0.98751494299999998</v>
      </c>
      <c r="F361" s="38">
        <v>43.382675169999999</v>
      </c>
      <c r="G361" s="38">
        <v>44.354946830000003</v>
      </c>
      <c r="H361" s="38">
        <v>0.38926174499999999</v>
      </c>
      <c r="I361" s="38">
        <v>0.53035361999999997</v>
      </c>
      <c r="J361" s="38">
        <v>0.13200000000000001</v>
      </c>
      <c r="K361" s="38">
        <f t="shared" si="17"/>
        <v>6.7261146496815291E-3</v>
      </c>
      <c r="L361" s="38">
        <f t="shared" si="18"/>
        <v>0.67261146496815294</v>
      </c>
      <c r="M361" s="38">
        <f t="shared" si="19"/>
        <v>0.27785579617834399</v>
      </c>
      <c r="N361" s="38">
        <v>0.16200000000000001</v>
      </c>
      <c r="O361" s="38">
        <v>1.337</v>
      </c>
      <c r="P361" s="38">
        <v>0.24889054199999999</v>
      </c>
      <c r="Q361" s="38">
        <v>282.05128209999998</v>
      </c>
      <c r="R361" s="38">
        <v>0.30545657399999998</v>
      </c>
      <c r="S361" s="38">
        <v>346.15384619999998</v>
      </c>
      <c r="T361" s="38">
        <v>2.5209595060000001</v>
      </c>
      <c r="U361" s="38">
        <v>2856.8376069999999</v>
      </c>
      <c r="V361" s="38">
        <v>79.449600000000004</v>
      </c>
      <c r="W361" s="38">
        <v>22.889199999999999</v>
      </c>
      <c r="X361" s="38">
        <v>0.91700000000000004</v>
      </c>
      <c r="Y361" s="38">
        <v>0.52500000000000002</v>
      </c>
      <c r="Z361" s="38" t="s">
        <v>34</v>
      </c>
      <c r="AA361" s="38">
        <v>0.60189090909090903</v>
      </c>
      <c r="AB361" s="38">
        <v>0.17340303030303</v>
      </c>
      <c r="AC361" s="38">
        <v>0.251428571428571</v>
      </c>
      <c r="AD361" s="38">
        <v>149.80495466402201</v>
      </c>
      <c r="AE361" s="38">
        <v>0.55102040794237706</v>
      </c>
    </row>
    <row r="362" spans="1:31">
      <c r="A362" s="4" t="s">
        <v>36</v>
      </c>
      <c r="B362" s="4" t="s">
        <v>155</v>
      </c>
      <c r="C362" s="4">
        <v>65</v>
      </c>
      <c r="D362" s="4" t="s">
        <v>21</v>
      </c>
      <c r="E362" s="38">
        <v>1.2663975354999999</v>
      </c>
      <c r="F362" s="38">
        <v>40.136270519999997</v>
      </c>
      <c r="G362" s="38">
        <v>31.70933101</v>
      </c>
      <c r="H362" s="38">
        <v>0.35759829999999998</v>
      </c>
      <c r="I362" s="38">
        <v>0.51001832000000002</v>
      </c>
      <c r="J362" s="38">
        <v>3.5000000000000003E-2</v>
      </c>
      <c r="K362" s="38">
        <f t="shared" si="17"/>
        <v>1.7834394904458601E-3</v>
      </c>
      <c r="L362" s="38">
        <f t="shared" si="18"/>
        <v>0.178343949044586</v>
      </c>
      <c r="M362" s="38">
        <f t="shared" si="19"/>
        <v>7.3673885350318477E-2</v>
      </c>
      <c r="N362" s="38">
        <v>6.5000000000000002E-2</v>
      </c>
      <c r="O362" s="38">
        <v>0</v>
      </c>
      <c r="P362" s="38">
        <v>6.8624985999999999E-2</v>
      </c>
      <c r="Q362" s="38">
        <v>74.786324789999995</v>
      </c>
      <c r="R362" s="38">
        <v>0.12744640199999999</v>
      </c>
      <c r="S362" s="38">
        <v>138.88888890000001</v>
      </c>
      <c r="T362" s="38">
        <v>9.9999999999999995E-7</v>
      </c>
      <c r="U362" s="38">
        <v>0</v>
      </c>
      <c r="V362" s="38">
        <v>25.510100000000001</v>
      </c>
      <c r="W362" s="38">
        <v>7.3140999999999998</v>
      </c>
      <c r="X362" s="38">
        <v>0.91259999999999997</v>
      </c>
      <c r="Y362" s="38">
        <v>0.16700000000000001</v>
      </c>
      <c r="Z362" s="38" t="s">
        <v>34</v>
      </c>
      <c r="AA362" s="38">
        <v>0.72885999999999995</v>
      </c>
      <c r="AB362" s="38">
        <v>0.208974285714286</v>
      </c>
      <c r="AC362" s="38">
        <v>0.209580838323353</v>
      </c>
      <c r="AD362" s="38">
        <v>50.018007196290498</v>
      </c>
      <c r="AE362" s="38">
        <v>0.64999999897996297</v>
      </c>
    </row>
    <row r="363" spans="1:31">
      <c r="A363" s="4" t="s">
        <v>36</v>
      </c>
      <c r="B363" s="4" t="s">
        <v>155</v>
      </c>
      <c r="C363" s="4">
        <v>75</v>
      </c>
      <c r="D363" s="4" t="s">
        <v>22</v>
      </c>
      <c r="E363" s="38">
        <v>1.0387235880000001</v>
      </c>
      <c r="F363" s="38">
        <v>38.920890810000003</v>
      </c>
      <c r="G363" s="38">
        <v>37.469921030000002</v>
      </c>
      <c r="H363" s="38">
        <v>0.36302250800000002</v>
      </c>
      <c r="I363" s="38">
        <v>0.59899964999999999</v>
      </c>
      <c r="J363" s="38">
        <v>1.0999999999999999E-2</v>
      </c>
      <c r="K363" s="38">
        <f t="shared" si="17"/>
        <v>5.6050955414012739E-4</v>
      </c>
      <c r="L363" s="38">
        <f t="shared" si="18"/>
        <v>5.605095541401274E-2</v>
      </c>
      <c r="M363" s="38">
        <f t="shared" si="19"/>
        <v>2.3154649681528663E-2</v>
      </c>
      <c r="N363" s="38">
        <v>2.1000000000000001E-2</v>
      </c>
      <c r="O363" s="38">
        <v>0.32300000000000001</v>
      </c>
      <c r="P363" s="38">
        <v>1.8363951E-2</v>
      </c>
      <c r="Q363" s="38">
        <v>23.5042735</v>
      </c>
      <c r="R363" s="38">
        <v>3.5058450999999997E-2</v>
      </c>
      <c r="S363" s="38">
        <v>44.871794870000002</v>
      </c>
      <c r="T363" s="38">
        <v>0.53923236799999996</v>
      </c>
      <c r="U363" s="38">
        <v>690.17094020000002</v>
      </c>
      <c r="V363" s="38">
        <v>27.064900000000002</v>
      </c>
      <c r="W363" s="38">
        <v>4.7981999999999996</v>
      </c>
      <c r="X363" s="38">
        <v>0.56430000000000002</v>
      </c>
      <c r="Y363" s="38">
        <v>6.8000000000000005E-2</v>
      </c>
      <c r="Z363" s="38" t="s">
        <v>34</v>
      </c>
      <c r="AA363" s="38">
        <v>2.4604454545454502</v>
      </c>
      <c r="AB363" s="38">
        <v>0.43619999999999998</v>
      </c>
      <c r="AC363" s="38">
        <v>0.161764705882353</v>
      </c>
      <c r="AD363" s="38">
        <v>45.183498855132903</v>
      </c>
      <c r="AE363" s="38">
        <v>0.65624999415039398</v>
      </c>
    </row>
    <row r="364" spans="1:31">
      <c r="A364" s="4" t="s">
        <v>36</v>
      </c>
      <c r="B364" s="4" t="s">
        <v>155</v>
      </c>
      <c r="C364" s="4">
        <v>85</v>
      </c>
      <c r="D364" s="4" t="s">
        <v>23</v>
      </c>
      <c r="E364" s="38">
        <v>1.253792405</v>
      </c>
      <c r="F364" s="38">
        <v>37.749914169999997</v>
      </c>
      <c r="G364" s="38">
        <v>30.101785079999999</v>
      </c>
      <c r="H364" s="38">
        <v>0.36991525400000003</v>
      </c>
      <c r="I364" s="38">
        <v>0.36759937999999998</v>
      </c>
      <c r="J364" s="38">
        <v>8.9999999999999993E-3</v>
      </c>
      <c r="K364" s="38">
        <f t="shared" si="17"/>
        <v>4.5859872611464964E-4</v>
      </c>
      <c r="L364" s="38">
        <f t="shared" si="18"/>
        <v>4.5859872611464965E-2</v>
      </c>
      <c r="M364" s="38">
        <f t="shared" si="19"/>
        <v>1.8944713375796177E-2</v>
      </c>
      <c r="N364" s="38">
        <v>1E-3</v>
      </c>
      <c r="O364" s="38">
        <v>0</v>
      </c>
      <c r="P364" s="38">
        <v>2.4483174999999999E-2</v>
      </c>
      <c r="Q364" s="38">
        <v>19.23076923</v>
      </c>
      <c r="R364" s="38">
        <v>2.720353E-3</v>
      </c>
      <c r="S364" s="38">
        <v>2.1367521370000002</v>
      </c>
      <c r="T364" s="38">
        <v>9.9999999999999995E-7</v>
      </c>
      <c r="U364" s="38">
        <v>0</v>
      </c>
      <c r="V364" s="38">
        <v>36.800899999999999</v>
      </c>
      <c r="W364" s="38">
        <v>7.1576000000000004</v>
      </c>
      <c r="X364" s="38">
        <v>0.61909999999999998</v>
      </c>
      <c r="Y364" s="38">
        <v>0.111</v>
      </c>
      <c r="Z364" s="38" t="s">
        <v>34</v>
      </c>
      <c r="AA364" s="38">
        <v>4.0889888888888901</v>
      </c>
      <c r="AB364" s="38">
        <v>0.79528888888888905</v>
      </c>
      <c r="AC364" s="38">
        <v>8.1081081081081099E-2</v>
      </c>
      <c r="AD364" s="38">
        <v>100.111431091097</v>
      </c>
      <c r="AE364" s="38">
        <v>0.100000007351988</v>
      </c>
    </row>
    <row r="365" spans="1:31">
      <c r="A365" s="4" t="s">
        <v>36</v>
      </c>
      <c r="B365" s="4" t="s">
        <v>155</v>
      </c>
      <c r="C365" s="4">
        <v>95</v>
      </c>
      <c r="D365" s="4" t="s">
        <v>24</v>
      </c>
      <c r="E365" s="38" t="s">
        <v>34</v>
      </c>
      <c r="F365" s="38" t="s">
        <v>34</v>
      </c>
      <c r="G365" s="38" t="s">
        <v>34</v>
      </c>
      <c r="H365" s="38">
        <v>0.71374941300000005</v>
      </c>
      <c r="I365" s="38">
        <v>0.48044364000000001</v>
      </c>
      <c r="J365" s="38">
        <v>8.9999999999999993E-3</v>
      </c>
      <c r="K365" s="38">
        <f t="shared" si="17"/>
        <v>4.5859872611464964E-4</v>
      </c>
      <c r="L365" s="38">
        <f t="shared" si="18"/>
        <v>4.5859872611464965E-2</v>
      </c>
      <c r="M365" s="38">
        <f t="shared" si="19"/>
        <v>1.8944713375796177E-2</v>
      </c>
      <c r="N365" s="38">
        <v>0.01</v>
      </c>
      <c r="O365" s="38">
        <v>0</v>
      </c>
      <c r="P365" s="38">
        <v>1.8732685999999998E-2</v>
      </c>
      <c r="Q365" s="38">
        <v>19.23076923</v>
      </c>
      <c r="R365" s="38">
        <v>2.0814096000000001E-2</v>
      </c>
      <c r="S365" s="38">
        <v>21.367521369999999</v>
      </c>
      <c r="T365" s="38">
        <v>9.9999999999999995E-7</v>
      </c>
      <c r="U365" s="38">
        <v>0</v>
      </c>
      <c r="V365" s="38">
        <v>18.2331</v>
      </c>
      <c r="W365" s="38">
        <v>3.0333000000000001</v>
      </c>
      <c r="X365" s="38">
        <v>0.52949999999999997</v>
      </c>
      <c r="Y365" s="38">
        <v>0.04</v>
      </c>
      <c r="Z365" s="38" t="s">
        <v>34</v>
      </c>
      <c r="AA365" s="38">
        <v>2.0259</v>
      </c>
      <c r="AB365" s="38">
        <v>0.33703333333333302</v>
      </c>
      <c r="AC365" s="38">
        <v>0.22500000000000001</v>
      </c>
      <c r="AD365" s="38">
        <v>37.950549204897399</v>
      </c>
      <c r="AE365" s="38">
        <v>0.52631579479715995</v>
      </c>
    </row>
    <row r="366" spans="1:31">
      <c r="A366" s="4" t="s">
        <v>36</v>
      </c>
      <c r="B366" s="4" t="s">
        <v>155</v>
      </c>
      <c r="C366" s="4">
        <v>105</v>
      </c>
      <c r="D366" s="4" t="s">
        <v>25</v>
      </c>
      <c r="E366" s="38" t="s">
        <v>34</v>
      </c>
      <c r="F366" s="38" t="s">
        <v>34</v>
      </c>
      <c r="G366" s="38" t="s">
        <v>34</v>
      </c>
      <c r="H366" s="38">
        <v>0.40353260899999999</v>
      </c>
      <c r="I366" s="38">
        <v>0.42513440000000002</v>
      </c>
      <c r="J366" s="38">
        <v>1E-3</v>
      </c>
      <c r="K366" s="38">
        <f t="shared" si="17"/>
        <v>5.0955414012738855E-5</v>
      </c>
      <c r="L366" s="38">
        <f t="shared" si="18"/>
        <v>5.095541401273886E-3</v>
      </c>
      <c r="M366" s="38">
        <f t="shared" si="19"/>
        <v>2.1049681528662423E-3</v>
      </c>
      <c r="N366" s="38">
        <v>1E-3</v>
      </c>
      <c r="O366" s="38">
        <v>0.20200000000000001</v>
      </c>
      <c r="P366" s="38">
        <v>2.3521969999999999E-3</v>
      </c>
      <c r="Q366" s="38">
        <v>2.1367521370000002</v>
      </c>
      <c r="R366" s="38">
        <v>2.3521969999999999E-3</v>
      </c>
      <c r="S366" s="38">
        <v>2.1367521370000002</v>
      </c>
      <c r="T366" s="38">
        <v>0.47514385999999997</v>
      </c>
      <c r="U366" s="38">
        <v>431.62393159999999</v>
      </c>
      <c r="V366" s="38">
        <v>9.9479000000000006</v>
      </c>
      <c r="W366" s="38">
        <v>1.4266000000000001</v>
      </c>
      <c r="X366" s="38">
        <v>0.45650000000000002</v>
      </c>
      <c r="Y366" s="38">
        <v>1.6E-2</v>
      </c>
      <c r="Z366" s="38" t="s">
        <v>34</v>
      </c>
      <c r="AA366" s="38">
        <v>9.9479000000000006</v>
      </c>
      <c r="AB366" s="38">
        <v>1.4266000000000001</v>
      </c>
      <c r="AC366" s="38">
        <v>6.25E-2</v>
      </c>
      <c r="AD366" s="38">
        <v>23.399423805742401</v>
      </c>
      <c r="AE366" s="38">
        <v>0.5</v>
      </c>
    </row>
    <row r="367" spans="1:31">
      <c r="A367" s="4" t="s">
        <v>36</v>
      </c>
      <c r="B367" s="4" t="s">
        <v>155</v>
      </c>
      <c r="C367" s="4">
        <v>115</v>
      </c>
      <c r="D367" s="4" t="s">
        <v>26</v>
      </c>
      <c r="E367" s="38">
        <v>1.0404125449999999</v>
      </c>
      <c r="F367" s="38">
        <v>33.658229830000003</v>
      </c>
      <c r="G367" s="38">
        <v>32.350849660000002</v>
      </c>
      <c r="H367" s="38">
        <v>0.429640719</v>
      </c>
      <c r="I367" s="38">
        <v>0.55091464000000001</v>
      </c>
      <c r="J367" s="38">
        <v>1.4E-2</v>
      </c>
      <c r="K367" s="38">
        <f t="shared" si="17"/>
        <v>7.1337579617834399E-4</v>
      </c>
      <c r="L367" s="38">
        <f t="shared" si="18"/>
        <v>7.1337579617834393E-2</v>
      </c>
      <c r="M367" s="38">
        <f t="shared" si="19"/>
        <v>2.9469554140127387E-2</v>
      </c>
      <c r="N367" s="38">
        <v>0</v>
      </c>
      <c r="O367" s="38">
        <v>0.88700000000000001</v>
      </c>
      <c r="P367" s="38">
        <v>2.5412285E-2</v>
      </c>
      <c r="Q367" s="38">
        <v>29.914529909999999</v>
      </c>
      <c r="R367" s="38">
        <v>0</v>
      </c>
      <c r="S367" s="38">
        <v>0</v>
      </c>
      <c r="T367" s="38">
        <v>1.6100497890000001</v>
      </c>
      <c r="U367" s="38">
        <v>1895.299145</v>
      </c>
      <c r="V367" s="38">
        <v>8.1439000000000004</v>
      </c>
      <c r="W367" s="38">
        <v>2.3237000000000001</v>
      </c>
      <c r="X367" s="38">
        <v>0.90820000000000001</v>
      </c>
      <c r="Y367" s="38">
        <v>5.2999999999999999E-2</v>
      </c>
      <c r="Z367" s="38" t="s">
        <v>34</v>
      </c>
      <c r="AA367" s="38">
        <v>0.58170714285714298</v>
      </c>
      <c r="AB367" s="38">
        <v>0.165978571428571</v>
      </c>
      <c r="AC367" s="38">
        <v>0.26415094339622602</v>
      </c>
      <c r="AD367" s="38">
        <v>14.782507867280501</v>
      </c>
      <c r="AE367" s="38">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16"/>
  <sheetViews>
    <sheetView zoomScale="46" zoomScaleNormal="46" workbookViewId="0">
      <selection activeCell="F20" sqref="F20"/>
    </sheetView>
  </sheetViews>
  <sheetFormatPr defaultColWidth="8.7265625" defaultRowHeight="15.5"/>
  <cols>
    <col min="1" max="1" width="28.1796875" style="22" bestFit="1" customWidth="1"/>
    <col min="2" max="2" width="14.7265625" style="22" customWidth="1"/>
    <col min="3" max="3" width="13.7265625" style="22" customWidth="1"/>
    <col min="4" max="4" width="13.1796875" style="22" customWidth="1"/>
    <col min="5" max="5" width="13" style="22" customWidth="1"/>
    <col min="6" max="8" width="13.7265625" style="22" customWidth="1"/>
    <col min="9" max="11" width="13.54296875" style="22" customWidth="1"/>
    <col min="12" max="12" width="10.54296875" style="22" customWidth="1"/>
    <col min="13" max="13" width="13.1796875" style="22" customWidth="1"/>
    <col min="14" max="17" width="13.54296875" style="22" customWidth="1"/>
    <col min="18" max="20" width="13.1796875" style="22" customWidth="1"/>
    <col min="21" max="21" width="11.1796875" style="22" customWidth="1"/>
    <col min="22" max="22" width="13.7265625" style="22" customWidth="1"/>
    <col min="23" max="24" width="13.54296875" style="22" customWidth="1"/>
    <col min="25" max="25" width="18.54296875" style="22" customWidth="1"/>
    <col min="26" max="26" width="13.81640625" style="22" customWidth="1"/>
    <col min="27" max="16384" width="8.7265625" style="22"/>
  </cols>
  <sheetData>
    <row r="1" spans="1:22">
      <c r="A1" s="22" t="s">
        <v>298</v>
      </c>
    </row>
    <row r="2" spans="1:22" ht="46.5">
      <c r="A2" s="45" t="s">
        <v>112</v>
      </c>
      <c r="B2" s="45" t="s">
        <v>219</v>
      </c>
      <c r="C2" s="45" t="s">
        <v>220</v>
      </c>
      <c r="D2" s="45" t="s">
        <v>285</v>
      </c>
      <c r="E2" s="45" t="s">
        <v>221</v>
      </c>
      <c r="F2" s="45" t="s">
        <v>222</v>
      </c>
      <c r="G2" s="45" t="s">
        <v>223</v>
      </c>
      <c r="H2" s="45" t="s">
        <v>224</v>
      </c>
      <c r="I2" s="45" t="s">
        <v>284</v>
      </c>
      <c r="J2" s="45" t="s">
        <v>283</v>
      </c>
      <c r="K2" s="45" t="s">
        <v>282</v>
      </c>
      <c r="L2" s="45" t="s">
        <v>282</v>
      </c>
      <c r="M2" s="45" t="s">
        <v>280</v>
      </c>
      <c r="N2" s="45" t="s">
        <v>226</v>
      </c>
      <c r="O2" s="45" t="s">
        <v>226</v>
      </c>
      <c r="P2" s="45" t="s">
        <v>226</v>
      </c>
      <c r="Q2" s="45" t="s">
        <v>167</v>
      </c>
      <c r="R2" s="45" t="s">
        <v>167</v>
      </c>
      <c r="S2" s="45" t="s">
        <v>167</v>
      </c>
      <c r="T2" s="45" t="s">
        <v>228</v>
      </c>
      <c r="U2" s="45" t="s">
        <v>228</v>
      </c>
      <c r="V2" s="45" t="s">
        <v>281</v>
      </c>
    </row>
    <row r="3" spans="1:22" s="47" customFormat="1" ht="124">
      <c r="A3" s="146" t="s">
        <v>28</v>
      </c>
      <c r="B3" s="146" t="s">
        <v>76</v>
      </c>
      <c r="C3" s="146" t="s">
        <v>77</v>
      </c>
      <c r="D3" s="146" t="s">
        <v>84</v>
      </c>
      <c r="E3" s="146" t="s">
        <v>76</v>
      </c>
      <c r="F3" s="146" t="s">
        <v>77</v>
      </c>
      <c r="G3" s="146" t="s">
        <v>76</v>
      </c>
      <c r="H3" s="146" t="s">
        <v>77</v>
      </c>
      <c r="I3" s="146" t="s">
        <v>229</v>
      </c>
      <c r="J3" s="146" t="s">
        <v>230</v>
      </c>
      <c r="K3" s="146" t="s">
        <v>231</v>
      </c>
      <c r="L3" s="146" t="s">
        <v>232</v>
      </c>
      <c r="M3" s="146" t="s">
        <v>233</v>
      </c>
      <c r="N3" s="146" t="s">
        <v>296</v>
      </c>
      <c r="O3" s="146" t="s">
        <v>295</v>
      </c>
      <c r="P3" s="146" t="s">
        <v>225</v>
      </c>
      <c r="Q3" s="146" t="s">
        <v>85</v>
      </c>
      <c r="R3" s="146" t="s">
        <v>86</v>
      </c>
      <c r="S3" s="146" t="s">
        <v>225</v>
      </c>
      <c r="T3" s="146" t="s">
        <v>113</v>
      </c>
      <c r="U3" s="146" t="s">
        <v>234</v>
      </c>
      <c r="V3" s="146" t="s">
        <v>92</v>
      </c>
    </row>
    <row r="4" spans="1:22">
      <c r="A4" s="16" t="s">
        <v>74</v>
      </c>
      <c r="B4" s="16" t="s">
        <v>32</v>
      </c>
      <c r="C4" s="16" t="s">
        <v>32</v>
      </c>
      <c r="D4" s="16" t="s">
        <v>32</v>
      </c>
      <c r="E4" s="16" t="s">
        <v>32</v>
      </c>
      <c r="F4" s="16" t="s">
        <v>32</v>
      </c>
      <c r="G4" s="16"/>
      <c r="H4" s="16"/>
      <c r="I4" s="16" t="s">
        <v>32</v>
      </c>
      <c r="J4" s="16" t="s">
        <v>32</v>
      </c>
      <c r="K4" s="16" t="s">
        <v>32</v>
      </c>
      <c r="L4" s="16" t="s">
        <v>32</v>
      </c>
      <c r="M4" s="16" t="s">
        <v>32</v>
      </c>
      <c r="N4" s="16"/>
      <c r="O4" s="16"/>
      <c r="P4" s="16"/>
      <c r="Q4" s="16" t="s">
        <v>32</v>
      </c>
      <c r="R4" s="16" t="s">
        <v>32</v>
      </c>
      <c r="S4" s="16" t="s">
        <v>32</v>
      </c>
      <c r="T4" s="16" t="s">
        <v>32</v>
      </c>
      <c r="U4" s="16" t="s">
        <v>32</v>
      </c>
      <c r="V4" s="16" t="s">
        <v>32</v>
      </c>
    </row>
    <row r="5" spans="1:22">
      <c r="A5" s="17" t="s">
        <v>78</v>
      </c>
      <c r="B5" s="17"/>
      <c r="C5" s="17"/>
      <c r="D5" s="17" t="s">
        <v>32</v>
      </c>
      <c r="E5" s="17" t="s">
        <v>32</v>
      </c>
      <c r="F5" s="17" t="s">
        <v>32</v>
      </c>
      <c r="G5" s="17"/>
      <c r="H5" s="17"/>
      <c r="I5" s="17"/>
      <c r="J5" s="17"/>
      <c r="K5" s="17"/>
      <c r="L5" s="17"/>
      <c r="M5" s="17"/>
      <c r="N5" s="17"/>
      <c r="O5" s="17"/>
      <c r="P5" s="17"/>
      <c r="Q5" s="17"/>
      <c r="R5" s="17"/>
      <c r="S5" s="17"/>
      <c r="T5" s="17"/>
      <c r="U5" s="17"/>
      <c r="V5" s="17" t="s">
        <v>32</v>
      </c>
    </row>
    <row r="6" spans="1:22">
      <c r="A6" s="17" t="s">
        <v>75</v>
      </c>
      <c r="B6" s="17"/>
      <c r="C6" s="17"/>
      <c r="D6" s="17" t="s">
        <v>32</v>
      </c>
      <c r="E6" s="17" t="s">
        <v>32</v>
      </c>
      <c r="F6" s="17" t="s">
        <v>32</v>
      </c>
      <c r="G6" s="17"/>
      <c r="H6" s="17"/>
      <c r="I6" s="17"/>
      <c r="J6" s="17"/>
      <c r="K6" s="17"/>
      <c r="L6" s="17"/>
      <c r="M6" s="17"/>
      <c r="N6" s="17"/>
      <c r="O6" s="17"/>
      <c r="P6" s="17"/>
      <c r="Q6" s="17"/>
      <c r="R6" s="17"/>
      <c r="S6" s="17"/>
      <c r="T6" s="17"/>
      <c r="U6" s="17"/>
      <c r="V6" s="17" t="s">
        <v>32</v>
      </c>
    </row>
    <row r="7" spans="1:22">
      <c r="A7" s="17" t="s">
        <v>79</v>
      </c>
      <c r="B7" s="17"/>
      <c r="C7" s="17"/>
      <c r="D7" s="17" t="s">
        <v>32</v>
      </c>
      <c r="E7" s="17" t="s">
        <v>32</v>
      </c>
      <c r="F7" s="17" t="s">
        <v>32</v>
      </c>
      <c r="G7" s="17"/>
      <c r="H7" s="17"/>
      <c r="I7" s="17"/>
      <c r="J7" s="17"/>
      <c r="K7" s="17"/>
      <c r="L7" s="17"/>
      <c r="M7" s="17"/>
      <c r="N7" s="17"/>
      <c r="O7" s="17"/>
      <c r="P7" s="17"/>
      <c r="Q7" s="17"/>
      <c r="R7" s="17"/>
      <c r="S7" s="17"/>
      <c r="T7" s="17"/>
      <c r="U7" s="17"/>
      <c r="V7" s="17" t="s">
        <v>32</v>
      </c>
    </row>
    <row r="8" spans="1:22">
      <c r="A8" s="17" t="s">
        <v>83</v>
      </c>
      <c r="B8" s="17"/>
      <c r="C8" s="17"/>
      <c r="D8" s="17" t="s">
        <v>32</v>
      </c>
      <c r="E8" s="17" t="s">
        <v>32</v>
      </c>
      <c r="F8" s="17" t="s">
        <v>32</v>
      </c>
      <c r="G8" s="17"/>
      <c r="H8" s="17"/>
      <c r="I8" s="17"/>
      <c r="J8" s="17"/>
      <c r="K8" s="17"/>
      <c r="L8" s="17"/>
      <c r="M8" s="17"/>
      <c r="N8" s="17"/>
      <c r="O8" s="17"/>
      <c r="P8" s="17"/>
      <c r="Q8" s="17"/>
      <c r="R8" s="17"/>
      <c r="S8" s="17"/>
      <c r="T8" s="17"/>
      <c r="U8" s="17"/>
      <c r="V8" s="17"/>
    </row>
    <row r="9" spans="1:22">
      <c r="A9" s="17" t="s">
        <v>8</v>
      </c>
      <c r="B9" s="17" t="s">
        <v>32</v>
      </c>
      <c r="C9" s="17" t="s">
        <v>32</v>
      </c>
      <c r="D9" s="17" t="s">
        <v>32</v>
      </c>
      <c r="E9" s="17" t="s">
        <v>32</v>
      </c>
      <c r="F9" s="17" t="s">
        <v>32</v>
      </c>
      <c r="G9" s="17" t="s">
        <v>32</v>
      </c>
      <c r="H9" s="17" t="s">
        <v>32</v>
      </c>
      <c r="I9" s="17" t="s">
        <v>32</v>
      </c>
      <c r="J9" s="17" t="s">
        <v>32</v>
      </c>
      <c r="K9" s="17" t="s">
        <v>32</v>
      </c>
      <c r="L9" s="17" t="s">
        <v>32</v>
      </c>
      <c r="M9" s="17" t="s">
        <v>32</v>
      </c>
      <c r="N9" s="17" t="s">
        <v>32</v>
      </c>
      <c r="O9" s="17" t="s">
        <v>32</v>
      </c>
      <c r="P9" s="17" t="s">
        <v>32</v>
      </c>
      <c r="Q9" s="17" t="s">
        <v>32</v>
      </c>
      <c r="R9" s="17" t="s">
        <v>32</v>
      </c>
      <c r="S9" s="17" t="s">
        <v>32</v>
      </c>
      <c r="T9" s="17" t="s">
        <v>32</v>
      </c>
      <c r="U9" s="17" t="s">
        <v>32</v>
      </c>
      <c r="V9" s="17" t="s">
        <v>32</v>
      </c>
    </row>
    <row r="10" spans="1:22">
      <c r="A10" s="17" t="s">
        <v>9</v>
      </c>
      <c r="B10" s="17"/>
      <c r="C10" s="17"/>
      <c r="D10" s="17" t="s">
        <v>32</v>
      </c>
      <c r="E10" s="17" t="s">
        <v>32</v>
      </c>
      <c r="F10" s="17" t="s">
        <v>32</v>
      </c>
      <c r="G10" s="17"/>
      <c r="H10" s="17"/>
      <c r="I10" s="17"/>
      <c r="J10" s="17"/>
      <c r="K10" s="17"/>
      <c r="L10" s="17"/>
      <c r="M10" s="17"/>
      <c r="N10" s="17"/>
      <c r="O10" s="17"/>
      <c r="P10" s="17"/>
      <c r="Q10" s="17"/>
      <c r="R10" s="17"/>
      <c r="S10" s="17"/>
      <c r="T10" s="17"/>
      <c r="U10" s="17"/>
      <c r="V10" s="17"/>
    </row>
    <row r="11" spans="1:22">
      <c r="A11" s="17" t="s">
        <v>1</v>
      </c>
      <c r="B11" s="17" t="s">
        <v>32</v>
      </c>
      <c r="C11" s="17" t="s">
        <v>32</v>
      </c>
      <c r="D11" s="17" t="s">
        <v>32</v>
      </c>
      <c r="E11" s="17" t="s">
        <v>32</v>
      </c>
      <c r="F11" s="17" t="s">
        <v>32</v>
      </c>
      <c r="G11" s="17" t="s">
        <v>32</v>
      </c>
      <c r="H11" s="17" t="s">
        <v>32</v>
      </c>
      <c r="I11" s="17" t="s">
        <v>32</v>
      </c>
      <c r="J11" s="17" t="s">
        <v>32</v>
      </c>
      <c r="K11" s="17" t="s">
        <v>32</v>
      </c>
      <c r="L11" s="17" t="s">
        <v>32</v>
      </c>
      <c r="M11" s="17" t="s">
        <v>32</v>
      </c>
      <c r="N11" s="17" t="s">
        <v>32</v>
      </c>
      <c r="O11" s="17" t="s">
        <v>32</v>
      </c>
      <c r="P11" s="17" t="s">
        <v>32</v>
      </c>
      <c r="Q11" s="17" t="s">
        <v>32</v>
      </c>
      <c r="R11" s="17" t="s">
        <v>32</v>
      </c>
      <c r="S11" s="17" t="s">
        <v>32</v>
      </c>
      <c r="T11" s="17" t="s">
        <v>32</v>
      </c>
      <c r="U11" s="17" t="s">
        <v>32</v>
      </c>
      <c r="V11" s="17" t="s">
        <v>32</v>
      </c>
    </row>
    <row r="12" spans="1:22">
      <c r="A12" s="17" t="s">
        <v>6</v>
      </c>
      <c r="B12" s="17" t="s">
        <v>32</v>
      </c>
      <c r="C12" s="17" t="s">
        <v>32</v>
      </c>
      <c r="D12" s="17" t="s">
        <v>32</v>
      </c>
      <c r="E12" s="17" t="s">
        <v>32</v>
      </c>
      <c r="F12" s="17" t="s">
        <v>32</v>
      </c>
      <c r="G12" s="17" t="s">
        <v>32</v>
      </c>
      <c r="H12" s="17" t="s">
        <v>32</v>
      </c>
      <c r="I12" s="17" t="s">
        <v>32</v>
      </c>
      <c r="J12" s="17" t="s">
        <v>32</v>
      </c>
      <c r="K12" s="17" t="s">
        <v>32</v>
      </c>
      <c r="L12" s="17" t="s">
        <v>32</v>
      </c>
      <c r="M12" s="17" t="s">
        <v>32</v>
      </c>
      <c r="N12" s="17" t="s">
        <v>32</v>
      </c>
      <c r="O12" s="17" t="s">
        <v>32</v>
      </c>
      <c r="P12" s="17" t="s">
        <v>32</v>
      </c>
      <c r="Q12" s="17" t="s">
        <v>32</v>
      </c>
      <c r="R12" s="17" t="s">
        <v>32</v>
      </c>
      <c r="S12" s="17" t="s">
        <v>32</v>
      </c>
      <c r="T12" s="17" t="s">
        <v>32</v>
      </c>
      <c r="U12" s="17" t="s">
        <v>32</v>
      </c>
      <c r="V12" s="17" t="s">
        <v>32</v>
      </c>
    </row>
    <row r="13" spans="1:22">
      <c r="A13" s="17" t="s">
        <v>80</v>
      </c>
      <c r="B13" s="17" t="s">
        <v>32</v>
      </c>
      <c r="C13" s="17" t="s">
        <v>32</v>
      </c>
      <c r="D13" s="17" t="s">
        <v>32</v>
      </c>
      <c r="E13" s="17" t="s">
        <v>32</v>
      </c>
      <c r="F13" s="17" t="s">
        <v>32</v>
      </c>
      <c r="G13" s="17" t="s">
        <v>32</v>
      </c>
      <c r="H13" s="17" t="s">
        <v>32</v>
      </c>
      <c r="I13" s="17"/>
      <c r="J13" s="17"/>
      <c r="K13" s="17"/>
      <c r="L13" s="17"/>
      <c r="M13" s="17"/>
      <c r="N13" s="17"/>
      <c r="O13" s="17"/>
      <c r="P13" s="17"/>
      <c r="Q13" s="23" t="s">
        <v>32</v>
      </c>
      <c r="R13" s="23" t="s">
        <v>32</v>
      </c>
      <c r="S13" s="23" t="s">
        <v>32</v>
      </c>
      <c r="T13" s="17"/>
      <c r="U13" s="17"/>
      <c r="V13" s="17" t="s">
        <v>32</v>
      </c>
    </row>
    <row r="14" spans="1:22">
      <c r="A14" s="17" t="s">
        <v>81</v>
      </c>
      <c r="B14" s="17" t="s">
        <v>32</v>
      </c>
      <c r="C14" s="17" t="s">
        <v>32</v>
      </c>
      <c r="D14" s="17" t="s">
        <v>32</v>
      </c>
      <c r="E14" s="17" t="s">
        <v>32</v>
      </c>
      <c r="F14" s="17" t="s">
        <v>32</v>
      </c>
      <c r="G14" s="17" t="s">
        <v>32</v>
      </c>
      <c r="H14" s="17" t="s">
        <v>32</v>
      </c>
      <c r="I14" s="17"/>
      <c r="J14" s="17"/>
      <c r="K14" s="17"/>
      <c r="L14" s="17"/>
      <c r="M14" s="17"/>
      <c r="N14" s="17"/>
      <c r="O14" s="17"/>
      <c r="P14" s="17"/>
      <c r="Q14" s="23" t="s">
        <v>32</v>
      </c>
      <c r="R14" s="23" t="s">
        <v>32</v>
      </c>
      <c r="S14" s="23" t="s">
        <v>32</v>
      </c>
      <c r="T14" s="17"/>
      <c r="U14" s="17"/>
      <c r="V14" s="17" t="s">
        <v>32</v>
      </c>
    </row>
    <row r="15" spans="1:22">
      <c r="A15" s="17" t="s">
        <v>82</v>
      </c>
      <c r="B15" s="17"/>
      <c r="C15" s="17"/>
      <c r="D15" s="17" t="s">
        <v>32</v>
      </c>
      <c r="E15" s="17" t="s">
        <v>32</v>
      </c>
      <c r="F15" s="17" t="s">
        <v>32</v>
      </c>
      <c r="G15" s="17"/>
      <c r="H15" s="17"/>
      <c r="I15" s="17"/>
      <c r="J15" s="17"/>
      <c r="K15" s="17"/>
      <c r="L15" s="17"/>
      <c r="M15" s="17"/>
      <c r="N15" s="17"/>
      <c r="O15" s="17"/>
      <c r="P15" s="17"/>
      <c r="Q15" s="17"/>
      <c r="R15" s="17"/>
      <c r="S15" s="17"/>
      <c r="T15" s="17"/>
      <c r="U15" s="17"/>
      <c r="V15" s="17"/>
    </row>
    <row r="16" spans="1:22">
      <c r="A16" s="17" t="s">
        <v>49</v>
      </c>
      <c r="B16" s="17"/>
      <c r="C16" s="17" t="s">
        <v>32</v>
      </c>
      <c r="D16" s="17" t="s">
        <v>32</v>
      </c>
      <c r="E16" s="17"/>
      <c r="F16" s="17" t="s">
        <v>32</v>
      </c>
      <c r="G16" s="17"/>
      <c r="H16" s="17" t="s">
        <v>32</v>
      </c>
      <c r="I16" s="17"/>
      <c r="J16" s="17"/>
      <c r="K16" s="17"/>
      <c r="L16" s="24"/>
      <c r="M16" s="24" t="s">
        <v>32</v>
      </c>
      <c r="N16" s="17"/>
      <c r="O16" s="24"/>
      <c r="P16" s="24" t="s">
        <v>32</v>
      </c>
      <c r="Q16" s="24"/>
      <c r="R16" s="24"/>
      <c r="S16" s="24" t="s">
        <v>32</v>
      </c>
      <c r="T16" s="17"/>
      <c r="U16" s="24"/>
      <c r="V16" s="1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7"/>
  <sheetViews>
    <sheetView zoomScale="60" zoomScaleNormal="60" workbookViewId="0"/>
  </sheetViews>
  <sheetFormatPr defaultColWidth="8.7265625" defaultRowHeight="15.5"/>
  <cols>
    <col min="1" max="1" width="8.7265625" style="1"/>
    <col min="2" max="2" width="32.453125" style="1" customWidth="1"/>
    <col min="3" max="17" width="8.7265625" style="1"/>
    <col min="18" max="18" width="20.1796875" style="1" bestFit="1" customWidth="1"/>
    <col min="19" max="16384" width="8.7265625" style="1"/>
  </cols>
  <sheetData>
    <row r="1" spans="1:15">
      <c r="A1" s="1" t="s">
        <v>299</v>
      </c>
    </row>
    <row r="2" spans="1:15">
      <c r="A2" s="19" t="s">
        <v>5</v>
      </c>
      <c r="B2" s="19" t="s">
        <v>28</v>
      </c>
      <c r="C2" s="19" t="s">
        <v>66</v>
      </c>
      <c r="D2" s="19" t="s">
        <v>67</v>
      </c>
      <c r="E2" s="19" t="s">
        <v>68</v>
      </c>
      <c r="F2" s="19" t="s">
        <v>69</v>
      </c>
      <c r="G2" s="19" t="s">
        <v>70</v>
      </c>
      <c r="H2" s="19" t="s">
        <v>71</v>
      </c>
      <c r="I2" s="19" t="s">
        <v>72</v>
      </c>
      <c r="J2" s="19" t="s">
        <v>93</v>
      </c>
      <c r="K2" s="19" t="s">
        <v>94</v>
      </c>
      <c r="L2" s="19" t="s">
        <v>95</v>
      </c>
      <c r="M2" s="19" t="s">
        <v>96</v>
      </c>
      <c r="N2" s="19" t="s">
        <v>97</v>
      </c>
      <c r="O2" s="19" t="s">
        <v>98</v>
      </c>
    </row>
    <row r="3" spans="1:15">
      <c r="A3" s="149" t="s">
        <v>37</v>
      </c>
      <c r="B3" s="4" t="s">
        <v>99</v>
      </c>
      <c r="C3" s="3">
        <v>-0.48677832835030299</v>
      </c>
      <c r="D3" s="4">
        <v>0.106651260580235</v>
      </c>
      <c r="E3" s="4">
        <v>-0.218111430165572</v>
      </c>
      <c r="F3" s="4">
        <v>-0.28813458884526799</v>
      </c>
      <c r="G3" s="4">
        <v>-8.61436518476969E-2</v>
      </c>
      <c r="H3" s="4">
        <v>0.19549336056224201</v>
      </c>
      <c r="I3" s="4">
        <v>-0.119902044483523</v>
      </c>
      <c r="J3" s="4">
        <v>7.0464979936386798E-2</v>
      </c>
      <c r="K3" s="4">
        <v>-0.24944719354614101</v>
      </c>
      <c r="L3" s="4">
        <v>3.1539944792675599E-2</v>
      </c>
      <c r="M3" s="4">
        <v>-0.69230272321845798</v>
      </c>
      <c r="N3" s="4">
        <v>0.116603185632409</v>
      </c>
      <c r="O3" s="4"/>
    </row>
    <row r="4" spans="1:15">
      <c r="A4" s="149"/>
      <c r="B4" s="4" t="s">
        <v>100</v>
      </c>
      <c r="C4" s="4">
        <v>-0.42425208691802502</v>
      </c>
      <c r="D4" s="4">
        <v>7.8554243238206797E-2</v>
      </c>
      <c r="E4" s="4">
        <v>-0.33781991427942898</v>
      </c>
      <c r="F4" s="4">
        <v>0.23371159664506799</v>
      </c>
      <c r="G4" s="4">
        <v>-2.6448616219913401E-2</v>
      </c>
      <c r="H4" s="4">
        <v>-9.0128540810232499E-2</v>
      </c>
      <c r="I4" s="4">
        <v>-3.2974370821877902E-2</v>
      </c>
      <c r="J4" s="4">
        <v>-0.28749987784019199</v>
      </c>
      <c r="K4" s="4">
        <v>0.74288340577623801</v>
      </c>
      <c r="L4" s="4">
        <v>-2.24679234866784E-2</v>
      </c>
      <c r="M4" s="4">
        <v>6.8616315406456697E-3</v>
      </c>
      <c r="N4" s="4">
        <v>1.0108240013302201E-2</v>
      </c>
      <c r="O4" s="4"/>
    </row>
    <row r="5" spans="1:15">
      <c r="A5" s="149"/>
      <c r="B5" s="4" t="s">
        <v>27</v>
      </c>
      <c r="C5" s="4">
        <v>-0.26306800275379</v>
      </c>
      <c r="D5" s="4">
        <v>5.8203130374653501E-2</v>
      </c>
      <c r="E5" s="4">
        <v>-0.13109603092331301</v>
      </c>
      <c r="F5" s="4">
        <v>0.317492057052011</v>
      </c>
      <c r="G5" s="4">
        <v>0.143169433218337</v>
      </c>
      <c r="H5" s="4">
        <v>-0.29710630937659299</v>
      </c>
      <c r="I5" s="4">
        <v>0.78306599660948495</v>
      </c>
      <c r="J5" s="4">
        <v>0.13968517064845301</v>
      </c>
      <c r="K5" s="4">
        <v>-0.258271951010698</v>
      </c>
      <c r="L5" s="4">
        <v>-1.96019092090115E-2</v>
      </c>
      <c r="M5" s="4">
        <v>-2.8770780694459701E-2</v>
      </c>
      <c r="N5" s="4">
        <v>-5.4685424883475298E-3</v>
      </c>
      <c r="O5" s="4"/>
    </row>
    <row r="6" spans="1:15">
      <c r="A6" s="149"/>
      <c r="B6" s="4" t="s">
        <v>264</v>
      </c>
      <c r="C6" s="4">
        <v>-1.8593252105893299E-2</v>
      </c>
      <c r="D6" s="4">
        <v>6.8082639128855593E-2</v>
      </c>
      <c r="E6" s="4">
        <v>-0.23252428377708101</v>
      </c>
      <c r="F6" s="4">
        <v>0.63555643700641196</v>
      </c>
      <c r="G6" s="4">
        <v>-0.19111433258301999</v>
      </c>
      <c r="H6" s="4">
        <v>-0.29777360143655202</v>
      </c>
      <c r="I6" s="4">
        <v>-0.514369638201843</v>
      </c>
      <c r="J6" s="4">
        <v>1.4898188482839501E-2</v>
      </c>
      <c r="K6" s="4">
        <v>-0.382957918849685</v>
      </c>
      <c r="L6" s="4">
        <v>1.9117437298235E-2</v>
      </c>
      <c r="M6" s="4">
        <v>1.7179431138259801E-3</v>
      </c>
      <c r="N6" s="4">
        <v>1.5608192909269099E-3</v>
      </c>
      <c r="O6" s="4"/>
    </row>
    <row r="7" spans="1:15">
      <c r="A7" s="149"/>
      <c r="B7" s="4" t="s">
        <v>101</v>
      </c>
      <c r="C7" s="4">
        <v>-0.47973414257950397</v>
      </c>
      <c r="D7" s="4">
        <v>0.15020463963194799</v>
      </c>
      <c r="E7" s="4">
        <v>-0.21151957997568199</v>
      </c>
      <c r="F7" s="4">
        <v>-0.29522756176835102</v>
      </c>
      <c r="G7" s="4">
        <v>-9.9216551864277594E-2</v>
      </c>
      <c r="H7" s="4">
        <v>0.13105132171161801</v>
      </c>
      <c r="I7" s="4">
        <v>-0.101236140805699</v>
      </c>
      <c r="J7" s="4">
        <v>0.183836736412719</v>
      </c>
      <c r="K7" s="4">
        <v>-0.21902445635044901</v>
      </c>
      <c r="L7" s="4">
        <v>-1.4915429685520801E-2</v>
      </c>
      <c r="M7" s="4">
        <v>0.68978800623266301</v>
      </c>
      <c r="N7" s="4">
        <v>-0.142580229080741</v>
      </c>
      <c r="O7" s="4"/>
    </row>
    <row r="8" spans="1:15">
      <c r="A8" s="149"/>
      <c r="B8" s="4" t="s">
        <v>8</v>
      </c>
      <c r="C8" s="3">
        <v>0.27864685699890201</v>
      </c>
      <c r="D8" s="3">
        <v>0.49085910066090299</v>
      </c>
      <c r="E8" s="4">
        <v>-0.22800344962914901</v>
      </c>
      <c r="F8" s="4">
        <v>-0.11058876322090901</v>
      </c>
      <c r="G8" s="4">
        <v>-0.14696776452928001</v>
      </c>
      <c r="H8" s="4">
        <v>-5.7144822191865603E-3</v>
      </c>
      <c r="I8" s="4">
        <v>0.102561024496272</v>
      </c>
      <c r="J8" s="4">
        <v>-0.24387161419623701</v>
      </c>
      <c r="K8" s="4">
        <v>-5.0321483476324702E-2</v>
      </c>
      <c r="L8" s="4">
        <v>-0.121300327601542</v>
      </c>
      <c r="M8" s="4">
        <v>-0.13370646751359799</v>
      </c>
      <c r="N8" s="4">
        <v>-0.70032140984325697</v>
      </c>
      <c r="O8" s="4"/>
    </row>
    <row r="9" spans="1:15">
      <c r="A9" s="149"/>
      <c r="B9" s="4" t="s">
        <v>9</v>
      </c>
      <c r="C9" s="3">
        <v>0.28524370135830002</v>
      </c>
      <c r="D9" s="4">
        <v>0.45131132326725598</v>
      </c>
      <c r="E9" s="4">
        <v>-0.31343754103952998</v>
      </c>
      <c r="F9" s="4">
        <v>-0.108247396377237</v>
      </c>
      <c r="G9" s="4">
        <v>-6.4161531943654093E-2</v>
      </c>
      <c r="H9" s="4">
        <v>6.7273607046190398E-2</v>
      </c>
      <c r="I9" s="4">
        <v>0.12500591960968499</v>
      </c>
      <c r="J9" s="4">
        <v>-0.32438638846767198</v>
      </c>
      <c r="K9" s="4">
        <v>-0.113036353231576</v>
      </c>
      <c r="L9" s="4">
        <v>0.14913175098165099</v>
      </c>
      <c r="M9" s="4">
        <v>0.14180232310409299</v>
      </c>
      <c r="N9" s="4">
        <v>0.64836153871388003</v>
      </c>
      <c r="O9" s="4"/>
    </row>
    <row r="10" spans="1:15">
      <c r="A10" s="149"/>
      <c r="B10" s="4" t="s">
        <v>1</v>
      </c>
      <c r="C10" s="4">
        <v>-0.22436558840437801</v>
      </c>
      <c r="D10" s="4">
        <v>-0.229834578364607</v>
      </c>
      <c r="E10" s="4">
        <v>0.329311225866941</v>
      </c>
      <c r="F10" s="4">
        <v>-0.19785451058581399</v>
      </c>
      <c r="G10" s="4">
        <v>-0.38932585068062198</v>
      </c>
      <c r="H10" s="4">
        <v>-0.35922213255305602</v>
      </c>
      <c r="I10" s="4">
        <v>6.6189111833714204E-2</v>
      </c>
      <c r="J10" s="4">
        <v>-0.64802810495882401</v>
      </c>
      <c r="K10" s="4">
        <v>-0.195389140305883</v>
      </c>
      <c r="L10" s="4">
        <v>6.5088449786129696E-2</v>
      </c>
      <c r="M10" s="4">
        <v>4.1947316630831198E-2</v>
      </c>
      <c r="N10" s="4">
        <v>-1.15877868121919E-2</v>
      </c>
      <c r="O10" s="4"/>
    </row>
    <row r="11" spans="1:15">
      <c r="A11" s="149"/>
      <c r="B11" s="4" t="s">
        <v>73</v>
      </c>
      <c r="C11" s="4">
        <v>-4.2384357935713698E-2</v>
      </c>
      <c r="D11" s="4">
        <v>-0.32867135595112801</v>
      </c>
      <c r="E11" s="4">
        <v>-0.20622245542429099</v>
      </c>
      <c r="F11" s="4">
        <v>0.18518408813895401</v>
      </c>
      <c r="G11" s="4">
        <v>0.48998406335084499</v>
      </c>
      <c r="H11" s="4">
        <v>0.47918916757019298</v>
      </c>
      <c r="I11" s="4">
        <v>-7.3168681145628503E-4</v>
      </c>
      <c r="J11" s="4">
        <v>-0.50302666778162797</v>
      </c>
      <c r="K11" s="4">
        <v>-0.25845677799835298</v>
      </c>
      <c r="L11" s="4">
        <v>2.75233337667674E-2</v>
      </c>
      <c r="M11" s="4">
        <v>6.13213562587996E-2</v>
      </c>
      <c r="N11" s="4">
        <v>-0.13891402056920599</v>
      </c>
      <c r="O11" s="4"/>
    </row>
    <row r="12" spans="1:15">
      <c r="A12" s="149"/>
      <c r="B12" s="4" t="s">
        <v>80</v>
      </c>
      <c r="C12" s="4">
        <v>-0.18876788222936999</v>
      </c>
      <c r="D12" s="4">
        <v>0.41376240552079102</v>
      </c>
      <c r="E12" s="3">
        <v>0.41854525883002502</v>
      </c>
      <c r="F12" s="4">
        <v>6.7570674803642497E-2</v>
      </c>
      <c r="G12" s="4">
        <v>0.34659610701218002</v>
      </c>
      <c r="H12" s="4">
        <v>-3.6054431876690503E-2</v>
      </c>
      <c r="I12" s="4">
        <v>-0.137289824356775</v>
      </c>
      <c r="J12" s="4">
        <v>-0.14217480043768199</v>
      </c>
      <c r="K12" s="4">
        <v>-5.7445329532419598E-2</v>
      </c>
      <c r="L12" s="4">
        <v>-0.65546511334365698</v>
      </c>
      <c r="M12" s="4">
        <v>7.1051538966302903E-3</v>
      </c>
      <c r="N12" s="4">
        <v>0.14122857898038901</v>
      </c>
      <c r="O12" s="4"/>
    </row>
    <row r="13" spans="1:15">
      <c r="A13" s="149"/>
      <c r="B13" s="4" t="s">
        <v>51</v>
      </c>
      <c r="C13" s="4">
        <v>0.18868611298793</v>
      </c>
      <c r="D13" s="3">
        <v>-0.41856357817774997</v>
      </c>
      <c r="E13" s="3">
        <v>-0.46076216411571902</v>
      </c>
      <c r="F13" s="4">
        <v>-0.203062922544234</v>
      </c>
      <c r="G13" s="4">
        <v>-0.14577424870696801</v>
      </c>
      <c r="H13" s="4">
        <v>-0.15645082413665301</v>
      </c>
      <c r="I13" s="4">
        <v>3.6505150992087801E-2</v>
      </c>
      <c r="J13" s="4">
        <v>2.6400312294139E-2</v>
      </c>
      <c r="K13" s="4">
        <v>-2.8335063077016501E-2</v>
      </c>
      <c r="L13" s="4">
        <v>-0.68872274963648905</v>
      </c>
      <c r="M13" s="4">
        <v>7.1473229169963205E-4</v>
      </c>
      <c r="N13" s="4">
        <v>0.112990054384286</v>
      </c>
      <c r="O13" s="4"/>
    </row>
    <row r="14" spans="1:15">
      <c r="A14" s="149"/>
      <c r="B14" s="4" t="s">
        <v>81</v>
      </c>
      <c r="C14" s="4">
        <v>3.1329561239875299E-2</v>
      </c>
      <c r="D14" s="4">
        <v>-1.51576311555382E-3</v>
      </c>
      <c r="E14" s="4">
        <v>-0.18337586977513201</v>
      </c>
      <c r="F14" s="4">
        <v>-0.35675982162749098</v>
      </c>
      <c r="G14" s="4">
        <v>0.60519370761408298</v>
      </c>
      <c r="H14" s="4">
        <v>-0.60872447923970896</v>
      </c>
      <c r="I14" s="4">
        <v>-0.214035172687709</v>
      </c>
      <c r="J14" s="4">
        <v>-1.61821306350491E-2</v>
      </c>
      <c r="K14" s="4">
        <v>-1.33540071703933E-2</v>
      </c>
      <c r="L14" s="4">
        <v>0.22717089051796699</v>
      </c>
      <c r="M14" s="4">
        <v>-2.1804960247488299E-2</v>
      </c>
      <c r="N14" s="4">
        <v>-5.4531183307516599E-2</v>
      </c>
      <c r="O14" s="4"/>
    </row>
    <row r="15" spans="1:15">
      <c r="A15" s="150" t="s">
        <v>102</v>
      </c>
      <c r="B15" s="20" t="s">
        <v>99</v>
      </c>
      <c r="C15" s="63">
        <v>-0.41443492941937998</v>
      </c>
      <c r="D15" s="20">
        <v>6.9087278095293098E-3</v>
      </c>
      <c r="E15" s="20">
        <v>0.40852318051973502</v>
      </c>
      <c r="F15" s="20">
        <v>-0.13498369996909601</v>
      </c>
      <c r="G15" s="20">
        <v>-9.1589822145027297E-2</v>
      </c>
      <c r="H15" s="20">
        <v>-0.26507315988089197</v>
      </c>
      <c r="I15" s="20">
        <v>-6.81195777405256E-2</v>
      </c>
      <c r="J15" s="20">
        <v>4.5876198935432898E-2</v>
      </c>
      <c r="K15" s="20">
        <v>0.25031461845195502</v>
      </c>
      <c r="L15" s="20">
        <v>-0.377493414010944</v>
      </c>
      <c r="M15" s="20">
        <v>-5.0563114008211597E-2</v>
      </c>
      <c r="N15" s="20">
        <v>0.488407320296116</v>
      </c>
      <c r="O15" s="20">
        <v>0.33381097573082502</v>
      </c>
    </row>
    <row r="16" spans="1:15">
      <c r="A16" s="150"/>
      <c r="B16" s="20" t="s">
        <v>100</v>
      </c>
      <c r="C16" s="20">
        <v>-0.16020666131644801</v>
      </c>
      <c r="D16" s="20">
        <v>-0.25526800156940799</v>
      </c>
      <c r="E16" s="20">
        <v>0.42196751864528298</v>
      </c>
      <c r="F16" s="20">
        <v>4.9722610491899397E-2</v>
      </c>
      <c r="G16" s="20">
        <v>-0.378494164488544</v>
      </c>
      <c r="H16" s="20">
        <v>0.34720678178627101</v>
      </c>
      <c r="I16" s="20">
        <v>0.12681982623676599</v>
      </c>
      <c r="J16" s="20">
        <v>4.2947575605325299E-2</v>
      </c>
      <c r="K16" s="20">
        <v>-0.63823409225013805</v>
      </c>
      <c r="L16" s="20">
        <v>0.152750443136668</v>
      </c>
      <c r="M16" s="20">
        <v>-9.9170888389483194E-2</v>
      </c>
      <c r="N16" s="20">
        <v>5.4438405263288803E-2</v>
      </c>
      <c r="O16" s="20">
        <v>5.8575970765139103E-2</v>
      </c>
    </row>
    <row r="17" spans="1:15">
      <c r="A17" s="150"/>
      <c r="B17" s="20" t="s">
        <v>27</v>
      </c>
      <c r="C17" s="20">
        <v>1.7527412309445399E-2</v>
      </c>
      <c r="D17" s="20">
        <v>-0.34598508246590498</v>
      </c>
      <c r="E17" s="20">
        <v>0.11988610821569599</v>
      </c>
      <c r="F17" s="20">
        <v>0.23824536130657401</v>
      </c>
      <c r="G17" s="20">
        <v>0.107543674705885</v>
      </c>
      <c r="H17" s="20">
        <v>0.29253988104541201</v>
      </c>
      <c r="I17" s="20">
        <v>-0.68152058862967302</v>
      </c>
      <c r="J17" s="20">
        <v>-0.47192439343376702</v>
      </c>
      <c r="K17" s="20">
        <v>0.14616184270202401</v>
      </c>
      <c r="L17" s="20">
        <v>-3.7089525124755697E-2</v>
      </c>
      <c r="M17" s="20">
        <v>4.0467862348325202E-2</v>
      </c>
      <c r="N17" s="20">
        <v>1.1621446062285601E-2</v>
      </c>
      <c r="O17" s="20">
        <v>3.7132948528777001E-3</v>
      </c>
    </row>
    <row r="18" spans="1:15">
      <c r="A18" s="150"/>
      <c r="B18" s="20" t="s">
        <v>265</v>
      </c>
      <c r="C18" s="20">
        <v>0.33869713365536702</v>
      </c>
      <c r="D18" s="20">
        <v>-0.13560026359365701</v>
      </c>
      <c r="E18" s="20">
        <v>0.19068499211973799</v>
      </c>
      <c r="F18" s="20">
        <v>-7.2718823401469401E-2</v>
      </c>
      <c r="G18" s="20">
        <v>-0.44185342702846397</v>
      </c>
      <c r="H18" s="20">
        <v>0.41576994908343901</v>
      </c>
      <c r="I18" s="20">
        <v>0.232799800897278</v>
      </c>
      <c r="J18" s="20">
        <v>0.141209536726257</v>
      </c>
      <c r="K18" s="20">
        <v>0.61263765399884695</v>
      </c>
      <c r="L18" s="20">
        <v>-1.8566070323068801E-2</v>
      </c>
      <c r="M18" s="20">
        <v>7.5479748763530904E-2</v>
      </c>
      <c r="N18" s="20">
        <v>-3.5971512676719199E-2</v>
      </c>
      <c r="O18" s="20">
        <v>-1.8769877739688901E-2</v>
      </c>
    </row>
    <row r="19" spans="1:15">
      <c r="A19" s="150"/>
      <c r="B19" s="20" t="s">
        <v>101</v>
      </c>
      <c r="C19" s="20">
        <v>-0.37482008416828599</v>
      </c>
      <c r="D19" s="20">
        <v>6.5381783069430294E-2</v>
      </c>
      <c r="E19" s="63">
        <v>0.46207142252475403</v>
      </c>
      <c r="F19" s="20">
        <v>-0.15507863976699801</v>
      </c>
      <c r="G19" s="20">
        <v>-3.2987265730262401E-2</v>
      </c>
      <c r="H19" s="20">
        <v>-0.24401051027443901</v>
      </c>
      <c r="I19" s="20">
        <v>-0.117873044292495</v>
      </c>
      <c r="J19" s="20">
        <v>2.1056451096838898E-2</v>
      </c>
      <c r="K19" s="20">
        <v>0.192785070462903</v>
      </c>
      <c r="L19" s="20">
        <v>0.26580019353391499</v>
      </c>
      <c r="M19" s="20">
        <v>0.111951849851172</v>
      </c>
      <c r="N19" s="20">
        <v>-0.53280393379040003</v>
      </c>
      <c r="O19" s="20">
        <v>-0.37212894347081799</v>
      </c>
    </row>
    <row r="20" spans="1:15">
      <c r="A20" s="150"/>
      <c r="B20" s="20" t="s">
        <v>8</v>
      </c>
      <c r="C20" s="63">
        <v>0.41783923776963999</v>
      </c>
      <c r="D20" s="20">
        <v>0.27045370889655101</v>
      </c>
      <c r="E20" s="20">
        <v>0.234919198150074</v>
      </c>
      <c r="F20" s="20">
        <v>-0.243319291088964</v>
      </c>
      <c r="G20" s="20">
        <v>-6.8599154445409094E-2</v>
      </c>
      <c r="H20" s="20">
        <v>-3.4401125972187203E-2</v>
      </c>
      <c r="I20" s="20">
        <v>-0.25094057764125899</v>
      </c>
      <c r="J20" s="20">
        <v>1.5434639066256301E-2</v>
      </c>
      <c r="K20" s="20">
        <v>-0.181597529554479</v>
      </c>
      <c r="L20" s="20">
        <v>-0.49444874331314498</v>
      </c>
      <c r="M20" s="20">
        <v>-0.47059674042028199</v>
      </c>
      <c r="N20" s="20">
        <v>-0.20372360396845399</v>
      </c>
      <c r="O20" s="20">
        <v>-0.16838453369456099</v>
      </c>
    </row>
    <row r="21" spans="1:15">
      <c r="A21" s="150"/>
      <c r="B21" s="20" t="s">
        <v>9</v>
      </c>
      <c r="C21" s="63">
        <v>0.47519920000858101</v>
      </c>
      <c r="D21" s="20">
        <v>0.103747791055835</v>
      </c>
      <c r="E21" s="20">
        <v>0.29654228185860099</v>
      </c>
      <c r="F21" s="20">
        <v>-6.11518768434706E-2</v>
      </c>
      <c r="G21" s="20">
        <v>2.6699516264970199E-3</v>
      </c>
      <c r="H21" s="20">
        <v>-0.23491272418867301</v>
      </c>
      <c r="I21" s="20">
        <v>-0.16212231331403501</v>
      </c>
      <c r="J21" s="20">
        <v>7.2715667366367198E-2</v>
      </c>
      <c r="K21" s="20">
        <v>-0.20799524402853301</v>
      </c>
      <c r="L21" s="20">
        <v>4.67798320918879E-2</v>
      </c>
      <c r="M21" s="20">
        <v>0.71136907956592099</v>
      </c>
      <c r="N21" s="20">
        <v>0.181648019574595</v>
      </c>
      <c r="O21" s="20">
        <v>2.2148706547341801E-2</v>
      </c>
    </row>
    <row r="22" spans="1:15">
      <c r="A22" s="150"/>
      <c r="B22" s="20" t="s">
        <v>1</v>
      </c>
      <c r="C22" s="20">
        <v>-0.35873062397003003</v>
      </c>
      <c r="D22" s="20">
        <v>0.23674400471299001</v>
      </c>
      <c r="E22" s="63">
        <v>-0.20797804971419701</v>
      </c>
      <c r="F22" s="20">
        <v>-0.290240230921259</v>
      </c>
      <c r="G22" s="20">
        <v>-4.5632423734162002E-3</v>
      </c>
      <c r="H22" s="20">
        <v>0.474517891742056</v>
      </c>
      <c r="I22" s="20">
        <v>-6.5328773502062801E-3</v>
      </c>
      <c r="J22" s="20">
        <v>-4.7088892661061199E-2</v>
      </c>
      <c r="K22" s="20">
        <v>-0.10850055433766401</v>
      </c>
      <c r="L22" s="20">
        <v>-0.44673418668907899</v>
      </c>
      <c r="M22" s="20">
        <v>0.442550241087661</v>
      </c>
      <c r="N22" s="20">
        <v>-4.2886003395280703E-2</v>
      </c>
      <c r="O22" s="20">
        <v>-0.22646971268865301</v>
      </c>
    </row>
    <row r="23" spans="1:15">
      <c r="A23" s="150"/>
      <c r="B23" s="20" t="s">
        <v>73</v>
      </c>
      <c r="C23" s="20">
        <v>-6.8493140963157596E-3</v>
      </c>
      <c r="D23" s="63">
        <v>-0.43554823869096598</v>
      </c>
      <c r="E23" s="20">
        <v>-3.7265834223859297E-2</v>
      </c>
      <c r="F23" s="20">
        <v>0.47203431272198099</v>
      </c>
      <c r="G23" s="20">
        <v>-0.12443553601158699</v>
      </c>
      <c r="H23" s="20">
        <v>-0.31186317472535402</v>
      </c>
      <c r="I23" s="20">
        <v>0.238569919913492</v>
      </c>
      <c r="J23" s="20">
        <v>1.3992336952189099E-2</v>
      </c>
      <c r="K23" s="20">
        <v>-4.9975153021988697E-2</v>
      </c>
      <c r="L23" s="20">
        <v>-0.52938661746279803</v>
      </c>
      <c r="M23" s="20">
        <v>0.14729625407577401</v>
      </c>
      <c r="N23" s="20">
        <v>-0.170393996317556</v>
      </c>
      <c r="O23" s="20">
        <v>-0.28759944752210198</v>
      </c>
    </row>
    <row r="24" spans="1:15">
      <c r="A24" s="150"/>
      <c r="B24" s="20" t="s">
        <v>80</v>
      </c>
      <c r="C24" s="20">
        <v>-3.9231410591482101E-2</v>
      </c>
      <c r="D24" s="63">
        <v>0.48512739512840602</v>
      </c>
      <c r="E24" s="20">
        <v>8.9446926378049699E-2</v>
      </c>
      <c r="F24" s="20">
        <v>0.440921310221629</v>
      </c>
      <c r="G24" s="20">
        <v>-0.163429939829493</v>
      </c>
      <c r="H24" s="20">
        <v>4.1627563865202798E-2</v>
      </c>
      <c r="I24" s="20">
        <v>8.81147991245705E-2</v>
      </c>
      <c r="J24" s="20">
        <v>-0.23752536970850699</v>
      </c>
      <c r="K24" s="20">
        <v>5.3859095026668902E-3</v>
      </c>
      <c r="L24" s="20">
        <v>-9.7362789202378106E-2</v>
      </c>
      <c r="M24" s="20">
        <v>0.10813198895550299</v>
      </c>
      <c r="N24" s="20">
        <v>-0.39963709723538099</v>
      </c>
      <c r="O24" s="20">
        <v>0.53587720311869202</v>
      </c>
    </row>
    <row r="25" spans="1:15">
      <c r="A25" s="150"/>
      <c r="B25" s="20" t="s">
        <v>51</v>
      </c>
      <c r="C25" s="20">
        <v>6.5937038856733798E-2</v>
      </c>
      <c r="D25" s="63">
        <v>-0.46444867127725897</v>
      </c>
      <c r="E25" s="20">
        <v>2.2357256415702E-2</v>
      </c>
      <c r="F25" s="20">
        <v>-0.44334457496618801</v>
      </c>
      <c r="G25" s="20">
        <v>0.31407350827726299</v>
      </c>
      <c r="H25" s="20">
        <v>7.5378913703218295E-4</v>
      </c>
      <c r="I25" s="20">
        <v>0.125097038271684</v>
      </c>
      <c r="J25" s="20">
        <v>1.36383364515365E-2</v>
      </c>
      <c r="K25" s="20">
        <v>-4.8387935433428897E-2</v>
      </c>
      <c r="L25" s="20">
        <v>-0.141934515215805</v>
      </c>
      <c r="M25" s="20">
        <v>9.0427400273950007E-2</v>
      </c>
      <c r="N25" s="20">
        <v>-0.42521808132257899</v>
      </c>
      <c r="O25" s="20">
        <v>0.50688572605176796</v>
      </c>
    </row>
    <row r="26" spans="1:15">
      <c r="A26" s="150"/>
      <c r="B26" s="20" t="s">
        <v>81</v>
      </c>
      <c r="C26" s="20">
        <v>0.104678449942329</v>
      </c>
      <c r="D26" s="20">
        <v>9.2003267001346506E-2</v>
      </c>
      <c r="E26" s="20">
        <v>0.37433185040279598</v>
      </c>
      <c r="F26" s="20">
        <v>2.53660341231811E-2</v>
      </c>
      <c r="G26" s="20">
        <v>0.48929011756090202</v>
      </c>
      <c r="H26" s="20">
        <v>0.134207762724975</v>
      </c>
      <c r="I26" s="20">
        <v>0.51670821578411996</v>
      </c>
      <c r="J26" s="20">
        <v>-0.495909459474142</v>
      </c>
      <c r="K26" s="20">
        <v>3.7773832229022801E-2</v>
      </c>
      <c r="L26" s="20">
        <v>-1.7164698876140801E-2</v>
      </c>
      <c r="M26" s="20">
        <v>-4.9322571244343499E-2</v>
      </c>
      <c r="N26" s="20">
        <v>0.16203337765058601</v>
      </c>
      <c r="O26" s="20">
        <v>-0.19766364181785601</v>
      </c>
    </row>
    <row r="27" spans="1:15">
      <c r="A27" s="150"/>
      <c r="B27" s="20" t="s">
        <v>49</v>
      </c>
      <c r="C27" s="20">
        <v>-3.2887754312148403E-2</v>
      </c>
      <c r="D27" s="20">
        <v>5.6904014168188903E-2</v>
      </c>
      <c r="E27" s="20">
        <v>0.23327211487429</v>
      </c>
      <c r="F27" s="20">
        <v>0.362766778577157</v>
      </c>
      <c r="G27" s="20">
        <v>0.50546106464136098</v>
      </c>
      <c r="H27" s="20">
        <v>0.30440083487241199</v>
      </c>
      <c r="I27" s="20">
        <v>-0.10051054662997699</v>
      </c>
      <c r="J27" s="20">
        <v>0.66519568283811203</v>
      </c>
      <c r="K27" s="20">
        <v>4.2880523765099203E-2</v>
      </c>
      <c r="L27" s="20">
        <v>-7.3395277761959907E-2</v>
      </c>
      <c r="M27" s="20">
        <v>-1.9594125604181101E-2</v>
      </c>
      <c r="N27" s="20">
        <v>-3.2218553310372301E-2</v>
      </c>
      <c r="O27" s="20">
        <v>1.6694907284279401E-2</v>
      </c>
    </row>
    <row r="29" spans="1:15">
      <c r="A29" s="19" t="s">
        <v>5</v>
      </c>
      <c r="B29" s="19" t="s">
        <v>103</v>
      </c>
      <c r="C29" s="19" t="s">
        <v>66</v>
      </c>
      <c r="D29" s="19" t="s">
        <v>67</v>
      </c>
      <c r="E29" s="19" t="s">
        <v>68</v>
      </c>
      <c r="F29" s="19" t="s">
        <v>69</v>
      </c>
      <c r="G29" s="19" t="s">
        <v>70</v>
      </c>
      <c r="H29" s="19" t="s">
        <v>71</v>
      </c>
      <c r="I29" s="19" t="s">
        <v>72</v>
      </c>
      <c r="J29" s="19" t="s">
        <v>93</v>
      </c>
      <c r="K29" s="19" t="s">
        <v>94</v>
      </c>
      <c r="L29" s="19" t="s">
        <v>95</v>
      </c>
      <c r="M29" s="19" t="s">
        <v>96</v>
      </c>
      <c r="N29" s="19" t="s">
        <v>97</v>
      </c>
      <c r="O29" s="19" t="s">
        <v>98</v>
      </c>
    </row>
    <row r="30" spans="1:15">
      <c r="A30" s="151" t="s">
        <v>37</v>
      </c>
      <c r="B30" s="4" t="s">
        <v>105</v>
      </c>
      <c r="C30" s="4">
        <v>0.247</v>
      </c>
      <c r="D30" s="4">
        <v>0.20910000000000001</v>
      </c>
      <c r="E30" s="4">
        <v>0.12670000000000001</v>
      </c>
      <c r="F30" s="4">
        <v>0.10920000000000001</v>
      </c>
      <c r="G30" s="4">
        <v>9.511E-2</v>
      </c>
      <c r="H30" s="4">
        <v>7.2029999999999997E-2</v>
      </c>
      <c r="I30" s="4">
        <v>6.7949999999999997E-2</v>
      </c>
      <c r="J30" s="4">
        <v>4.0239999999999998E-2</v>
      </c>
      <c r="K30" s="4">
        <v>2.3740000000000001E-2</v>
      </c>
      <c r="L30" s="4">
        <v>5.4299999999999999E-3</v>
      </c>
      <c r="M30" s="4">
        <v>2.49E-3</v>
      </c>
      <c r="N30" s="4">
        <v>1.0399999999999999E-3</v>
      </c>
      <c r="O30" s="4"/>
    </row>
    <row r="31" spans="1:15">
      <c r="A31" s="152"/>
      <c r="B31" s="4" t="s">
        <v>106</v>
      </c>
      <c r="C31" s="4">
        <v>0.247</v>
      </c>
      <c r="D31" s="4">
        <v>0.45610000000000001</v>
      </c>
      <c r="E31" s="4">
        <v>0.58279999999999998</v>
      </c>
      <c r="F31" s="4">
        <v>0.69199999999999995</v>
      </c>
      <c r="G31" s="4">
        <v>0.78708999999999996</v>
      </c>
      <c r="H31" s="4">
        <v>0.85911000000000004</v>
      </c>
      <c r="I31" s="4">
        <v>0.92706</v>
      </c>
      <c r="J31" s="4">
        <v>0.96730000000000005</v>
      </c>
      <c r="K31" s="4">
        <v>0.99104000000000003</v>
      </c>
      <c r="L31" s="4">
        <v>0.99646999999999997</v>
      </c>
      <c r="M31" s="4">
        <v>0.99895999999999996</v>
      </c>
      <c r="N31" s="4">
        <v>1</v>
      </c>
      <c r="O31" s="4"/>
    </row>
    <row r="32" spans="1:15">
      <c r="A32" s="152"/>
      <c r="B32" s="25" t="s">
        <v>104</v>
      </c>
      <c r="C32" s="4">
        <v>1.722</v>
      </c>
      <c r="D32" s="4">
        <v>1.5839000000000001</v>
      </c>
      <c r="E32" s="4">
        <v>1.2330000000000001</v>
      </c>
      <c r="F32" s="4">
        <v>1.1446000000000001</v>
      </c>
      <c r="G32" s="4">
        <v>1.0683100000000001</v>
      </c>
      <c r="H32" s="4">
        <v>0.92967999999999995</v>
      </c>
      <c r="I32" s="4">
        <v>0.90298999999999996</v>
      </c>
      <c r="J32" s="4">
        <v>0.69489999999999996</v>
      </c>
      <c r="K32" s="4">
        <v>0.53371999999999997</v>
      </c>
      <c r="L32" s="4">
        <v>0.25530999999999998</v>
      </c>
      <c r="M32" s="4">
        <v>0.17288000000000001</v>
      </c>
      <c r="N32" s="4">
        <v>0.11161</v>
      </c>
      <c r="O32" s="4"/>
    </row>
    <row r="33" spans="1:15">
      <c r="A33" s="153"/>
      <c r="B33" s="25" t="s">
        <v>227</v>
      </c>
      <c r="C33" s="3">
        <f>C32^2</f>
        <v>2.965284</v>
      </c>
      <c r="D33" s="3">
        <f t="shared" ref="D33:N33" si="0">D32^2</f>
        <v>2.5087392100000003</v>
      </c>
      <c r="E33" s="3">
        <f t="shared" si="0"/>
        <v>1.5202890000000002</v>
      </c>
      <c r="F33" s="3">
        <f t="shared" si="0"/>
        <v>1.3101091600000001</v>
      </c>
      <c r="G33" s="3">
        <f t="shared" si="0"/>
        <v>1.1412862561000001</v>
      </c>
      <c r="H33" s="4">
        <f t="shared" si="0"/>
        <v>0.86430490239999991</v>
      </c>
      <c r="I33" s="4">
        <f t="shared" si="0"/>
        <v>0.81539094009999991</v>
      </c>
      <c r="J33" s="4">
        <f t="shared" si="0"/>
        <v>0.48288600999999992</v>
      </c>
      <c r="K33" s="4">
        <f t="shared" si="0"/>
        <v>0.28485703839999998</v>
      </c>
      <c r="L33" s="4">
        <f t="shared" si="0"/>
        <v>6.5183196099999993E-2</v>
      </c>
      <c r="M33" s="4">
        <f t="shared" si="0"/>
        <v>2.9887494400000002E-2</v>
      </c>
      <c r="N33" s="4">
        <f t="shared" si="0"/>
        <v>1.2456792100000001E-2</v>
      </c>
      <c r="O33" s="4"/>
    </row>
    <row r="34" spans="1:15">
      <c r="A34" s="150" t="s">
        <v>102</v>
      </c>
      <c r="B34" s="20" t="s">
        <v>105</v>
      </c>
      <c r="C34" s="20">
        <v>0.2306</v>
      </c>
      <c r="D34" s="20">
        <v>0.20449999999999999</v>
      </c>
      <c r="E34" s="20">
        <v>0.1598</v>
      </c>
      <c r="F34" s="20">
        <v>0.107</v>
      </c>
      <c r="G34" s="20">
        <v>9.3240000000000003E-2</v>
      </c>
      <c r="H34" s="20">
        <v>7.8909999999999994E-2</v>
      </c>
      <c r="I34" s="20">
        <v>5.3990000000000003E-2</v>
      </c>
      <c r="J34" s="20">
        <v>4.8590000000000001E-2</v>
      </c>
      <c r="K34" s="20">
        <v>1.217E-2</v>
      </c>
      <c r="L34" s="20">
        <v>5.8500000000000002E-3</v>
      </c>
      <c r="M34" s="20">
        <v>3.1199999999999999E-3</v>
      </c>
      <c r="N34" s="20">
        <v>1.1900000000000001E-3</v>
      </c>
      <c r="O34" s="20">
        <v>1.01E-3</v>
      </c>
    </row>
    <row r="35" spans="1:15">
      <c r="A35" s="150"/>
      <c r="B35" s="20" t="s">
        <v>106</v>
      </c>
      <c r="C35" s="20">
        <v>0.2306</v>
      </c>
      <c r="D35" s="20">
        <v>0.43509999999999999</v>
      </c>
      <c r="E35" s="20">
        <v>0.59489999999999998</v>
      </c>
      <c r="F35" s="20">
        <v>0.70189999999999997</v>
      </c>
      <c r="G35" s="20">
        <v>0.79515999999999998</v>
      </c>
      <c r="H35" s="20">
        <v>0.87407000000000001</v>
      </c>
      <c r="I35" s="20">
        <v>0.92806</v>
      </c>
      <c r="J35" s="20">
        <v>0.97665999999999997</v>
      </c>
      <c r="K35" s="20">
        <v>0.98882999999999999</v>
      </c>
      <c r="L35" s="20">
        <v>0.99468000000000001</v>
      </c>
      <c r="M35" s="20">
        <v>0.99780000000000002</v>
      </c>
      <c r="N35" s="20">
        <v>0.99899000000000004</v>
      </c>
      <c r="O35" s="20">
        <v>1</v>
      </c>
    </row>
    <row r="36" spans="1:15">
      <c r="A36" s="150"/>
      <c r="B36" s="20" t="s">
        <v>104</v>
      </c>
      <c r="C36" s="20">
        <v>1.7316</v>
      </c>
      <c r="D36" s="20">
        <v>1.6305000000000001</v>
      </c>
      <c r="E36" s="20">
        <v>1.4413</v>
      </c>
      <c r="F36" s="20">
        <v>1.1793</v>
      </c>
      <c r="G36" s="20">
        <v>1.10093</v>
      </c>
      <c r="H36" s="20">
        <v>1.0128299999999999</v>
      </c>
      <c r="I36" s="20">
        <v>0.83775999999999995</v>
      </c>
      <c r="J36" s="20">
        <v>0.79479999999999995</v>
      </c>
      <c r="K36" s="20">
        <v>0.39778999999999998</v>
      </c>
      <c r="L36" s="20">
        <v>0.27585999999999999</v>
      </c>
      <c r="M36" s="20">
        <v>0.20127999999999999</v>
      </c>
      <c r="N36" s="20">
        <v>0.12429999999999999</v>
      </c>
      <c r="O36" s="20">
        <v>0.11477999999999999</v>
      </c>
    </row>
    <row r="37" spans="1:15">
      <c r="A37" s="150"/>
      <c r="B37" s="20" t="s">
        <v>227</v>
      </c>
      <c r="C37" s="63">
        <f>C36^2</f>
        <v>2.9984385600000003</v>
      </c>
      <c r="D37" s="63">
        <f t="shared" ref="D37:O37" si="1">D36^2</f>
        <v>2.6585302500000001</v>
      </c>
      <c r="E37" s="63">
        <f t="shared" si="1"/>
        <v>2.07734569</v>
      </c>
      <c r="F37" s="63">
        <f t="shared" si="1"/>
        <v>1.39074849</v>
      </c>
      <c r="G37" s="63">
        <f t="shared" si="1"/>
        <v>1.2120468649</v>
      </c>
      <c r="H37" s="63">
        <f t="shared" si="1"/>
        <v>1.0258246088999998</v>
      </c>
      <c r="I37" s="20">
        <f t="shared" si="1"/>
        <v>0.70184181759999986</v>
      </c>
      <c r="J37" s="20">
        <f t="shared" si="1"/>
        <v>0.63170703999999989</v>
      </c>
      <c r="K37" s="20">
        <f t="shared" si="1"/>
        <v>0.15823688409999997</v>
      </c>
      <c r="L37" s="20">
        <f t="shared" si="1"/>
        <v>7.6098739599999993E-2</v>
      </c>
      <c r="M37" s="20">
        <f t="shared" si="1"/>
        <v>4.0513638399999996E-2</v>
      </c>
      <c r="N37" s="20">
        <f t="shared" si="1"/>
        <v>1.5450489999999999E-2</v>
      </c>
      <c r="O37" s="20">
        <f t="shared" si="1"/>
        <v>1.3174448399999998E-2</v>
      </c>
    </row>
  </sheetData>
  <mergeCells count="4">
    <mergeCell ref="A3:A14"/>
    <mergeCell ref="A15:A27"/>
    <mergeCell ref="A30:A33"/>
    <mergeCell ref="A34:A37"/>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zoomScale="60" zoomScaleNormal="60" workbookViewId="0"/>
  </sheetViews>
  <sheetFormatPr defaultColWidth="8.7265625" defaultRowHeight="15.5"/>
  <cols>
    <col min="1" max="1" width="8.7265625" style="1"/>
    <col min="2" max="2" width="24.26953125" style="1" bestFit="1" customWidth="1"/>
    <col min="3" max="10" width="8.7265625" style="1"/>
    <col min="11" max="11" width="19.81640625" style="1" bestFit="1" customWidth="1"/>
    <col min="12" max="16384" width="8.7265625" style="1"/>
  </cols>
  <sheetData>
    <row r="1" spans="1:8">
      <c r="A1" s="1" t="s">
        <v>300</v>
      </c>
    </row>
    <row r="2" spans="1:8">
      <c r="A2" s="19" t="s">
        <v>5</v>
      </c>
      <c r="B2" s="19" t="s">
        <v>28</v>
      </c>
      <c r="C2" s="19" t="s">
        <v>66</v>
      </c>
      <c r="D2" s="19" t="s">
        <v>67</v>
      </c>
      <c r="E2" s="19" t="s">
        <v>68</v>
      </c>
      <c r="F2" s="19" t="s">
        <v>69</v>
      </c>
      <c r="G2" s="19" t="s">
        <v>70</v>
      </c>
      <c r="H2" s="19" t="s">
        <v>71</v>
      </c>
    </row>
    <row r="3" spans="1:8">
      <c r="A3" s="149" t="s">
        <v>37</v>
      </c>
      <c r="B3" s="4" t="s">
        <v>8</v>
      </c>
      <c r="C3" s="3">
        <v>-0.67789050100650505</v>
      </c>
      <c r="D3" s="4">
        <v>9.5962901919241797E-2</v>
      </c>
      <c r="E3" s="3">
        <v>0.26378962962733499</v>
      </c>
      <c r="F3" s="4">
        <v>-0.16342956528993699</v>
      </c>
      <c r="G3" s="4">
        <v>0.65951603361146804</v>
      </c>
      <c r="H3" s="4"/>
    </row>
    <row r="4" spans="1:8">
      <c r="A4" s="149"/>
      <c r="B4" s="4" t="s">
        <v>1</v>
      </c>
      <c r="C4" s="4">
        <v>0.372059312285553</v>
      </c>
      <c r="D4" s="3">
        <v>-0.68776600016713596</v>
      </c>
      <c r="E4" s="4">
        <v>-0.24292307883456499</v>
      </c>
      <c r="F4" s="4">
        <v>-0.245873137208071</v>
      </c>
      <c r="G4" s="4">
        <v>0.51873362656058697</v>
      </c>
      <c r="H4" s="4"/>
    </row>
    <row r="5" spans="1:8">
      <c r="A5" s="149"/>
      <c r="B5" s="4" t="s">
        <v>73</v>
      </c>
      <c r="C5" s="3">
        <v>0.50225254226271898</v>
      </c>
      <c r="D5" s="3">
        <v>0.55973211533462297</v>
      </c>
      <c r="E5" s="4">
        <v>-3.6345267756358997E-2</v>
      </c>
      <c r="F5" s="4">
        <v>0.373471476858802</v>
      </c>
      <c r="G5" s="4">
        <v>0.54188598462987503</v>
      </c>
      <c r="H5" s="4"/>
    </row>
    <row r="6" spans="1:8">
      <c r="A6" s="149"/>
      <c r="B6" s="4" t="s">
        <v>80</v>
      </c>
      <c r="C6" s="4">
        <v>-0.373832946666045</v>
      </c>
      <c r="D6" s="4">
        <v>-0.21330708544250301</v>
      </c>
      <c r="E6" s="4">
        <v>-0.57146279311093395</v>
      </c>
      <c r="F6" s="4">
        <v>0.69704147722458398</v>
      </c>
      <c r="G6" s="4">
        <v>4.8088152443467903E-2</v>
      </c>
      <c r="H6" s="4"/>
    </row>
    <row r="7" spans="1:8">
      <c r="A7" s="149"/>
      <c r="B7" s="4" t="s">
        <v>81</v>
      </c>
      <c r="C7" s="4">
        <v>-0.10013814739832801</v>
      </c>
      <c r="D7" s="4">
        <v>0.39870928862065802</v>
      </c>
      <c r="E7" s="3">
        <v>-0.73723314268430495</v>
      </c>
      <c r="F7" s="4">
        <v>-0.53618039183662702</v>
      </c>
      <c r="G7" s="4">
        <v>1.06552380702939E-3</v>
      </c>
      <c r="H7" s="4"/>
    </row>
    <row r="8" spans="1:8">
      <c r="A8" s="150" t="s">
        <v>102</v>
      </c>
      <c r="B8" s="20" t="s">
        <v>8</v>
      </c>
      <c r="C8" s="63">
        <v>-0.44464252967860302</v>
      </c>
      <c r="D8" s="20">
        <v>-0.31313895671708802</v>
      </c>
      <c r="E8" s="63">
        <v>0.59434559460825398</v>
      </c>
      <c r="F8" s="20">
        <v>5.8692513247292001E-2</v>
      </c>
      <c r="G8" s="20">
        <v>0.28630019271696699</v>
      </c>
      <c r="H8" s="20">
        <v>-0.51534233019988795</v>
      </c>
    </row>
    <row r="9" spans="1:8">
      <c r="A9" s="150"/>
      <c r="B9" s="20" t="s">
        <v>1</v>
      </c>
      <c r="C9" s="20">
        <v>-0.27405370020278602</v>
      </c>
      <c r="D9" s="63">
        <v>0.69244316362930503</v>
      </c>
      <c r="E9" s="20">
        <v>-0.28124222092696999</v>
      </c>
      <c r="F9" s="20">
        <v>0.13586844914156801</v>
      </c>
      <c r="G9" s="20">
        <v>-0.14247289675723801</v>
      </c>
      <c r="H9" s="20">
        <v>-0.57232952565260298</v>
      </c>
    </row>
    <row r="10" spans="1:8">
      <c r="A10" s="150"/>
      <c r="B10" s="20" t="s">
        <v>73</v>
      </c>
      <c r="C10" s="63">
        <v>0.62412854938861795</v>
      </c>
      <c r="D10" s="20">
        <v>-0.297424218181563</v>
      </c>
      <c r="E10" s="20">
        <v>-0.16907073426578401</v>
      </c>
      <c r="F10" s="20">
        <v>-0.30354499703543197</v>
      </c>
      <c r="G10" s="20">
        <v>-7.5004134013770901E-2</v>
      </c>
      <c r="H10" s="20">
        <v>-0.62900897429812397</v>
      </c>
    </row>
    <row r="11" spans="1:8">
      <c r="A11" s="150"/>
      <c r="B11" s="20" t="s">
        <v>80</v>
      </c>
      <c r="C11" s="20">
        <v>-0.43616182338214998</v>
      </c>
      <c r="D11" s="20">
        <v>-3.7623768485749498E-2</v>
      </c>
      <c r="E11" s="20">
        <v>-0.228546182684875</v>
      </c>
      <c r="F11" s="20">
        <v>-0.86652409578089595</v>
      </c>
      <c r="G11" s="20">
        <v>4.1038934091577002E-2</v>
      </c>
      <c r="H11" s="20">
        <v>5.9713947857998197E-2</v>
      </c>
    </row>
    <row r="12" spans="1:8">
      <c r="A12" s="150"/>
      <c r="B12" s="20" t="s">
        <v>81</v>
      </c>
      <c r="C12" s="20">
        <v>-0.34121837600347998</v>
      </c>
      <c r="D12" s="63">
        <v>-0.47623985961964199</v>
      </c>
      <c r="E12" s="20">
        <v>-0.22501325517996801</v>
      </c>
      <c r="F12" s="20">
        <v>0.21187481099498101</v>
      </c>
      <c r="G12" s="20">
        <v>-0.74623445836808699</v>
      </c>
      <c r="H12" s="20">
        <v>-6.6165312590925104E-2</v>
      </c>
    </row>
    <row r="13" spans="1:8">
      <c r="A13" s="150"/>
      <c r="B13" s="20" t="s">
        <v>49</v>
      </c>
      <c r="C13" s="20">
        <v>-0.17602280461843001</v>
      </c>
      <c r="D13" s="20">
        <v>-0.32524658572020898</v>
      </c>
      <c r="E13" s="63">
        <v>-0.66045960627894695</v>
      </c>
      <c r="F13" s="20">
        <v>0.30033388767883401</v>
      </c>
      <c r="G13" s="20">
        <v>0.57754479675033799</v>
      </c>
      <c r="H13" s="20">
        <v>-5.71428286296327E-2</v>
      </c>
    </row>
    <row r="15" spans="1:8">
      <c r="A15" s="19" t="s">
        <v>5</v>
      </c>
      <c r="B15" s="19" t="s">
        <v>103</v>
      </c>
      <c r="C15" s="19" t="s">
        <v>66</v>
      </c>
      <c r="D15" s="19" t="s">
        <v>67</v>
      </c>
      <c r="E15" s="19" t="s">
        <v>68</v>
      </c>
      <c r="F15" s="19" t="s">
        <v>69</v>
      </c>
      <c r="G15" s="19" t="s">
        <v>70</v>
      </c>
      <c r="H15" s="19" t="s">
        <v>71</v>
      </c>
    </row>
    <row r="16" spans="1:8">
      <c r="A16" s="154" t="s">
        <v>37</v>
      </c>
      <c r="B16" s="4" t="s">
        <v>105</v>
      </c>
      <c r="C16" s="4">
        <v>0.3231</v>
      </c>
      <c r="D16" s="4">
        <v>0.24229999999999999</v>
      </c>
      <c r="E16" s="4">
        <v>0.20910000000000001</v>
      </c>
      <c r="F16" s="4">
        <v>0.1552</v>
      </c>
      <c r="G16" s="4">
        <v>7.0360000000000006E-2</v>
      </c>
      <c r="H16" s="4"/>
    </row>
    <row r="17" spans="1:8">
      <c r="A17" s="155"/>
      <c r="B17" s="4" t="s">
        <v>106</v>
      </c>
      <c r="C17" s="4">
        <v>0.3231</v>
      </c>
      <c r="D17" s="4">
        <v>0.56540000000000001</v>
      </c>
      <c r="E17" s="4">
        <v>0.77449999999999997</v>
      </c>
      <c r="F17" s="4">
        <v>0.92959999999999998</v>
      </c>
      <c r="G17" s="4">
        <v>1</v>
      </c>
      <c r="H17" s="4"/>
    </row>
    <row r="18" spans="1:8">
      <c r="A18" s="155"/>
      <c r="B18" s="4" t="s">
        <v>104</v>
      </c>
      <c r="C18" s="4">
        <v>1.2709999999999999</v>
      </c>
      <c r="D18" s="4">
        <v>1.1007</v>
      </c>
      <c r="E18" s="4">
        <v>1.0224</v>
      </c>
      <c r="F18" s="4">
        <v>0.88080000000000003</v>
      </c>
      <c r="G18" s="4">
        <v>0.59313000000000005</v>
      </c>
      <c r="H18" s="4"/>
    </row>
    <row r="19" spans="1:8">
      <c r="A19" s="156"/>
      <c r="B19" s="4" t="s">
        <v>227</v>
      </c>
      <c r="C19" s="3">
        <f>C18^2</f>
        <v>1.6154409999999997</v>
      </c>
      <c r="D19" s="3">
        <f t="shared" ref="D19:G19" si="0">D18^2</f>
        <v>1.21154049</v>
      </c>
      <c r="E19" s="3">
        <f t="shared" si="0"/>
        <v>1.0453017599999999</v>
      </c>
      <c r="F19" s="4">
        <f t="shared" si="0"/>
        <v>0.77580864000000005</v>
      </c>
      <c r="G19" s="4">
        <f t="shared" si="0"/>
        <v>0.35180319690000006</v>
      </c>
      <c r="H19" s="4"/>
    </row>
    <row r="20" spans="1:8">
      <c r="A20" s="150" t="s">
        <v>102</v>
      </c>
      <c r="B20" s="20" t="s">
        <v>105</v>
      </c>
      <c r="C20" s="20">
        <v>0.3125</v>
      </c>
      <c r="D20" s="20">
        <v>0.24890000000000001</v>
      </c>
      <c r="E20" s="20">
        <v>0.19289999999999999</v>
      </c>
      <c r="F20" s="20">
        <v>0.12859999999999999</v>
      </c>
      <c r="G20" s="20">
        <v>0.1046</v>
      </c>
      <c r="H20" s="20">
        <v>1.252E-2</v>
      </c>
    </row>
    <row r="21" spans="1:8">
      <c r="A21" s="150"/>
      <c r="B21" s="20" t="s">
        <v>106</v>
      </c>
      <c r="C21" s="20">
        <v>0.3125</v>
      </c>
      <c r="D21" s="20">
        <v>0.56140000000000001</v>
      </c>
      <c r="E21" s="20">
        <v>0.75429999999999997</v>
      </c>
      <c r="F21" s="20">
        <v>0.88290000000000002</v>
      </c>
      <c r="G21" s="20">
        <v>0.98750000000000004</v>
      </c>
      <c r="H21" s="20">
        <v>1</v>
      </c>
    </row>
    <row r="22" spans="1:8">
      <c r="A22" s="150"/>
      <c r="B22" s="20" t="s">
        <v>104</v>
      </c>
      <c r="C22" s="20">
        <v>1.3694</v>
      </c>
      <c r="D22" s="20">
        <v>1.222</v>
      </c>
      <c r="E22" s="20">
        <v>1.0757000000000001</v>
      </c>
      <c r="F22" s="20">
        <v>0.87839999999999996</v>
      </c>
      <c r="G22" s="20">
        <v>0.79210000000000003</v>
      </c>
      <c r="H22" s="20">
        <v>0.27404000000000001</v>
      </c>
    </row>
    <row r="23" spans="1:8">
      <c r="A23" s="150"/>
      <c r="B23" s="20" t="s">
        <v>227</v>
      </c>
      <c r="C23" s="63">
        <f>C22^2</f>
        <v>1.8752563599999998</v>
      </c>
      <c r="D23" s="63">
        <f t="shared" ref="D23:H23" si="1">D22^2</f>
        <v>1.4932839999999998</v>
      </c>
      <c r="E23" s="63">
        <f t="shared" si="1"/>
        <v>1.1571304900000001</v>
      </c>
      <c r="F23" s="20">
        <f t="shared" si="1"/>
        <v>0.77158655999999992</v>
      </c>
      <c r="G23" s="20">
        <f t="shared" si="1"/>
        <v>0.6274224100000001</v>
      </c>
      <c r="H23" s="20">
        <f t="shared" si="1"/>
        <v>7.5097921600000006E-2</v>
      </c>
    </row>
  </sheetData>
  <mergeCells count="4">
    <mergeCell ref="A3:A7"/>
    <mergeCell ref="A8:A13"/>
    <mergeCell ref="A16:A19"/>
    <mergeCell ref="A20:A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26"/>
  <sheetViews>
    <sheetView zoomScale="50" zoomScaleNormal="50" workbookViewId="0"/>
  </sheetViews>
  <sheetFormatPr defaultRowHeight="14.5"/>
  <cols>
    <col min="2" max="2" width="15" bestFit="1" customWidth="1"/>
    <col min="3" max="5" width="13.81640625" bestFit="1" customWidth="1"/>
    <col min="6" max="6" width="15.7265625" bestFit="1" customWidth="1"/>
    <col min="7" max="13" width="13.81640625" bestFit="1" customWidth="1"/>
  </cols>
  <sheetData>
    <row r="1" spans="1:13" ht="15.5">
      <c r="A1" s="1" t="s">
        <v>301</v>
      </c>
    </row>
    <row r="2" spans="1:13" ht="15" thickBot="1"/>
    <row r="3" spans="1:13" ht="24" thickBot="1">
      <c r="A3" s="175" t="s">
        <v>209</v>
      </c>
      <c r="B3" s="176"/>
      <c r="C3" s="176"/>
      <c r="D3" s="176"/>
      <c r="E3" s="176"/>
      <c r="F3" s="176"/>
      <c r="G3" s="176"/>
      <c r="H3" s="176"/>
      <c r="I3" s="176"/>
      <c r="J3" s="176"/>
      <c r="K3" s="176"/>
      <c r="L3" s="176"/>
      <c r="M3" s="177"/>
    </row>
    <row r="4" spans="1:13">
      <c r="A4" s="181"/>
      <c r="B4" s="182"/>
      <c r="C4" s="182"/>
      <c r="D4" s="182"/>
      <c r="E4" s="182"/>
      <c r="F4" s="182"/>
      <c r="G4" s="182"/>
      <c r="H4" s="182"/>
      <c r="I4" s="182"/>
      <c r="J4" s="182"/>
      <c r="K4" s="182"/>
      <c r="L4" s="182"/>
      <c r="M4" s="183"/>
    </row>
    <row r="5" spans="1:13" ht="21">
      <c r="A5" s="184" t="s">
        <v>208</v>
      </c>
      <c r="B5" s="185"/>
      <c r="C5" s="185"/>
      <c r="D5" s="185"/>
      <c r="E5" s="185"/>
      <c r="F5" s="185"/>
      <c r="G5" s="185"/>
      <c r="H5" s="185"/>
      <c r="I5" s="185"/>
      <c r="J5" s="185"/>
      <c r="K5" s="185"/>
      <c r="L5" s="185"/>
      <c r="M5" s="186"/>
    </row>
    <row r="6" spans="1:13">
      <c r="A6" s="178" t="s">
        <v>211</v>
      </c>
      <c r="B6" s="179"/>
      <c r="C6" s="179"/>
      <c r="D6" s="179"/>
      <c r="E6" s="179"/>
      <c r="F6" s="179"/>
      <c r="G6" s="179"/>
      <c r="H6" s="179"/>
      <c r="I6" s="179"/>
      <c r="J6" s="179"/>
      <c r="K6" s="179"/>
      <c r="L6" s="179"/>
      <c r="M6" s="180"/>
    </row>
    <row r="7" spans="1:13">
      <c r="A7" s="73"/>
      <c r="B7" s="71" t="s">
        <v>35</v>
      </c>
      <c r="C7" s="71" t="s">
        <v>38</v>
      </c>
      <c r="D7" s="71" t="s">
        <v>213</v>
      </c>
      <c r="E7" s="71" t="s">
        <v>217</v>
      </c>
      <c r="F7" s="71" t="s">
        <v>214</v>
      </c>
      <c r="G7" s="71" t="s">
        <v>215</v>
      </c>
      <c r="H7" s="70"/>
      <c r="I7" s="70"/>
      <c r="J7" s="71"/>
      <c r="K7" s="71"/>
      <c r="L7" s="71"/>
      <c r="M7" s="74"/>
    </row>
    <row r="8" spans="1:13">
      <c r="A8" s="73" t="s">
        <v>5</v>
      </c>
      <c r="B8" s="71">
        <v>11</v>
      </c>
      <c r="C8" s="71">
        <v>0.58064000000000004</v>
      </c>
      <c r="D8" s="71">
        <v>5.4493</v>
      </c>
      <c r="E8" s="71">
        <v>44</v>
      </c>
      <c r="F8" s="71">
        <v>1412</v>
      </c>
      <c r="G8" s="79" t="s">
        <v>218</v>
      </c>
      <c r="H8" s="70"/>
      <c r="I8" s="72"/>
      <c r="J8" s="71"/>
      <c r="K8" s="71"/>
      <c r="L8" s="71"/>
      <c r="M8" s="74"/>
    </row>
    <row r="9" spans="1:13">
      <c r="A9" s="73" t="s">
        <v>39</v>
      </c>
      <c r="B9" s="71">
        <v>353</v>
      </c>
      <c r="C9" s="71"/>
      <c r="D9" s="71"/>
      <c r="E9" s="71"/>
      <c r="F9" s="71"/>
      <c r="G9" s="71"/>
      <c r="H9" s="71"/>
      <c r="I9" s="71"/>
      <c r="J9" s="71"/>
      <c r="K9" s="71"/>
      <c r="L9" s="71"/>
      <c r="M9" s="74"/>
    </row>
    <row r="10" spans="1:13">
      <c r="A10" s="178" t="s">
        <v>212</v>
      </c>
      <c r="B10" s="179"/>
      <c r="C10" s="179"/>
      <c r="D10" s="179"/>
      <c r="E10" s="179"/>
      <c r="F10" s="179"/>
      <c r="G10" s="179"/>
      <c r="H10" s="179"/>
      <c r="I10" s="179"/>
      <c r="J10" s="179"/>
      <c r="K10" s="179"/>
      <c r="L10" s="179"/>
      <c r="M10" s="180"/>
    </row>
    <row r="11" spans="1:13">
      <c r="A11" s="75" t="s">
        <v>207</v>
      </c>
      <c r="B11" s="65" t="s">
        <v>15</v>
      </c>
      <c r="C11" s="65" t="s">
        <v>16</v>
      </c>
      <c r="D11" s="65" t="s">
        <v>17</v>
      </c>
      <c r="E11" s="65" t="s">
        <v>18</v>
      </c>
      <c r="F11" s="65" t="s">
        <v>19</v>
      </c>
      <c r="G11" s="65" t="s">
        <v>20</v>
      </c>
      <c r="H11" s="68" t="s">
        <v>21</v>
      </c>
      <c r="I11" s="67" t="s">
        <v>22</v>
      </c>
      <c r="J11" s="67" t="s">
        <v>23</v>
      </c>
      <c r="K11" s="67" t="s">
        <v>24</v>
      </c>
      <c r="L11" s="67" t="s">
        <v>25</v>
      </c>
      <c r="M11" s="76" t="s">
        <v>26</v>
      </c>
    </row>
    <row r="12" spans="1:13">
      <c r="A12" s="75" t="s">
        <v>15</v>
      </c>
      <c r="B12" s="84">
        <v>1</v>
      </c>
      <c r="C12" s="84">
        <v>5.80020838362727E-3</v>
      </c>
      <c r="D12" s="84">
        <v>1.0922791811782699E-3</v>
      </c>
      <c r="E12" s="84">
        <v>6.0283134076621902E-4</v>
      </c>
      <c r="F12" s="84">
        <v>8.4019379556599105E-5</v>
      </c>
      <c r="G12" s="84">
        <v>1.7819571389354698E-5</v>
      </c>
      <c r="H12" s="84">
        <v>3.9417852656265003E-5</v>
      </c>
      <c r="I12" s="84">
        <v>1.67748294618297E-4</v>
      </c>
      <c r="J12" s="84">
        <v>1.6296387549186202E-5</v>
      </c>
      <c r="K12" s="84">
        <v>6.7278162889650202E-5</v>
      </c>
      <c r="L12" s="84">
        <v>4.92315129816401E-5</v>
      </c>
      <c r="M12" s="85">
        <v>8.76379996261889E-6</v>
      </c>
    </row>
    <row r="13" spans="1:13">
      <c r="A13" s="75" t="s">
        <v>16</v>
      </c>
      <c r="B13" s="84">
        <v>5.80020838362727E-3</v>
      </c>
      <c r="C13" s="84">
        <v>1</v>
      </c>
      <c r="D13" s="84">
        <v>1.0943535824647901E-3</v>
      </c>
      <c r="E13" s="84">
        <v>1.16761785956543E-5</v>
      </c>
      <c r="F13" s="84">
        <v>1.5304877498678601E-7</v>
      </c>
      <c r="G13" s="84">
        <v>4.3152017514813703E-9</v>
      </c>
      <c r="H13" s="84">
        <v>5.1049724447693701E-9</v>
      </c>
      <c r="I13" s="84">
        <v>3.0140926421395901E-8</v>
      </c>
      <c r="J13" s="84">
        <v>2.9944202672993501E-10</v>
      </c>
      <c r="K13" s="84">
        <v>1.9011221485953898E-9</v>
      </c>
      <c r="L13" s="84">
        <v>1.60216739875096E-9</v>
      </c>
      <c r="M13" s="85">
        <v>2.7236934929675301E-9</v>
      </c>
    </row>
    <row r="14" spans="1:13">
      <c r="A14" s="75" t="s">
        <v>17</v>
      </c>
      <c r="B14" s="84">
        <v>1.0922791811782699E-3</v>
      </c>
      <c r="C14" s="84">
        <v>1.0943535824647901E-3</v>
      </c>
      <c r="D14" s="84">
        <v>1</v>
      </c>
      <c r="E14" s="84">
        <v>0.265539495840457</v>
      </c>
      <c r="F14" s="84">
        <v>1.6515740036469101E-3</v>
      </c>
      <c r="G14" s="84">
        <v>2.9185047397350899E-5</v>
      </c>
      <c r="H14" s="84">
        <v>1.34131362730106E-5</v>
      </c>
      <c r="I14" s="84">
        <v>5.9695573015106098E-5</v>
      </c>
      <c r="J14" s="84">
        <v>9.2734018464213395E-7</v>
      </c>
      <c r="K14" s="84">
        <v>4.2056305906701397E-6</v>
      </c>
      <c r="L14" s="84">
        <v>5.9236214045021995E-7</v>
      </c>
      <c r="M14" s="85">
        <v>2.2005545750047902E-6</v>
      </c>
    </row>
    <row r="15" spans="1:13">
      <c r="A15" s="75" t="s">
        <v>18</v>
      </c>
      <c r="B15" s="84">
        <v>6.0283134076621902E-4</v>
      </c>
      <c r="C15" s="84">
        <v>1.16761785956543E-5</v>
      </c>
      <c r="D15" s="84">
        <v>0.265539495840457</v>
      </c>
      <c r="E15" s="84">
        <v>1</v>
      </c>
      <c r="F15" s="84">
        <v>0.16750846451087001</v>
      </c>
      <c r="G15" s="84">
        <v>2.3660199170452999E-2</v>
      </c>
      <c r="H15" s="84">
        <v>3.7887806533278799E-3</v>
      </c>
      <c r="I15" s="84">
        <v>2.3882771748058501E-2</v>
      </c>
      <c r="J15" s="84">
        <v>4.8943563393577495E-4</v>
      </c>
      <c r="K15" s="84">
        <v>1.96375830690432E-3</v>
      </c>
      <c r="L15" s="84">
        <v>2.25724709864261E-4</v>
      </c>
      <c r="M15" s="85">
        <v>6.9583580680954204E-4</v>
      </c>
    </row>
    <row r="16" spans="1:13">
      <c r="A16" s="75" t="s">
        <v>19</v>
      </c>
      <c r="B16" s="84">
        <v>8.4019379556599105E-5</v>
      </c>
      <c r="C16" s="84">
        <v>1.5304877498678601E-7</v>
      </c>
      <c r="D16" s="84">
        <v>1.6515740036469101E-3</v>
      </c>
      <c r="E16" s="84">
        <v>0.16750846451087001</v>
      </c>
      <c r="F16" s="84">
        <v>1</v>
      </c>
      <c r="G16" s="84">
        <v>0.41171180675283198</v>
      </c>
      <c r="H16" s="84">
        <v>0.34215820735510999</v>
      </c>
      <c r="I16" s="84">
        <v>0.19557784535574499</v>
      </c>
      <c r="J16" s="84">
        <v>4.3540185930223602E-2</v>
      </c>
      <c r="K16" s="84">
        <v>7.3293955611012193E-2</v>
      </c>
      <c r="L16" s="84">
        <v>6.4231919872430598E-3</v>
      </c>
      <c r="M16" s="85">
        <v>1.7979700192156299E-2</v>
      </c>
    </row>
    <row r="17" spans="1:13">
      <c r="A17" s="75" t="s">
        <v>20</v>
      </c>
      <c r="B17" s="84">
        <v>1.7819571389354698E-5</v>
      </c>
      <c r="C17" s="84">
        <v>4.3152017514813703E-9</v>
      </c>
      <c r="D17" s="84">
        <v>2.9185047397350899E-5</v>
      </c>
      <c r="E17" s="84">
        <v>2.3660199170452999E-2</v>
      </c>
      <c r="F17" s="84">
        <v>0.41171180675283198</v>
      </c>
      <c r="G17" s="84">
        <v>1</v>
      </c>
      <c r="H17" s="84">
        <v>0.42021529549998798</v>
      </c>
      <c r="I17" s="84">
        <v>0.57689316305612304</v>
      </c>
      <c r="J17" s="84">
        <v>0.13280699490303399</v>
      </c>
      <c r="K17" s="84">
        <v>0.40572478780816501</v>
      </c>
      <c r="L17" s="84">
        <v>3.07207764894625E-2</v>
      </c>
      <c r="M17" s="85">
        <v>5.3584424838304598E-2</v>
      </c>
    </row>
    <row r="18" spans="1:13">
      <c r="A18" s="78" t="s">
        <v>21</v>
      </c>
      <c r="B18" s="84">
        <v>3.9417852656265003E-5</v>
      </c>
      <c r="C18" s="84">
        <v>5.1049724447693701E-9</v>
      </c>
      <c r="D18" s="84">
        <v>1.34131362730106E-5</v>
      </c>
      <c r="E18" s="84">
        <v>3.7887806533278799E-3</v>
      </c>
      <c r="F18" s="84">
        <v>0.34215820735510999</v>
      </c>
      <c r="G18" s="84">
        <v>0.42021529549998798</v>
      </c>
      <c r="H18" s="86">
        <v>1</v>
      </c>
      <c r="I18" s="86">
        <v>0.34866957301367202</v>
      </c>
      <c r="J18" s="86">
        <v>0.79077675362744604</v>
      </c>
      <c r="K18" s="86">
        <v>0.54675201912399995</v>
      </c>
      <c r="L18" s="86">
        <v>0.18507393174843201</v>
      </c>
      <c r="M18" s="87">
        <v>8.6685526324185899E-2</v>
      </c>
    </row>
    <row r="19" spans="1:13">
      <c r="A19" s="75" t="s">
        <v>22</v>
      </c>
      <c r="B19" s="84">
        <v>1.67748294618297E-4</v>
      </c>
      <c r="C19" s="84">
        <v>3.0140926421395901E-8</v>
      </c>
      <c r="D19" s="84">
        <v>5.9695573015106098E-5</v>
      </c>
      <c r="E19" s="84">
        <v>2.3882771748058501E-2</v>
      </c>
      <c r="F19" s="84">
        <v>0.19557784535574499</v>
      </c>
      <c r="G19" s="84">
        <v>0.57689316305612304</v>
      </c>
      <c r="H19" s="86">
        <v>0.34866957301367202</v>
      </c>
      <c r="I19" s="86">
        <v>1</v>
      </c>
      <c r="J19" s="86">
        <v>0.28682723573802898</v>
      </c>
      <c r="K19" s="86">
        <v>0.85213156249084399</v>
      </c>
      <c r="L19" s="86">
        <v>0.224950975859769</v>
      </c>
      <c r="M19" s="87">
        <v>0.18883722446585999</v>
      </c>
    </row>
    <row r="20" spans="1:13">
      <c r="A20" s="75" t="s">
        <v>23</v>
      </c>
      <c r="B20" s="84">
        <v>1.6296387549186202E-5</v>
      </c>
      <c r="C20" s="84">
        <v>2.9944202672993501E-10</v>
      </c>
      <c r="D20" s="84">
        <v>9.2734018464213395E-7</v>
      </c>
      <c r="E20" s="84">
        <v>4.8943563393577495E-4</v>
      </c>
      <c r="F20" s="84">
        <v>4.3540185930223602E-2</v>
      </c>
      <c r="G20" s="84">
        <v>0.13280699490303399</v>
      </c>
      <c r="H20" s="86">
        <v>0.79077675362744604</v>
      </c>
      <c r="I20" s="86">
        <v>0.28682723573802898</v>
      </c>
      <c r="J20" s="86">
        <v>1</v>
      </c>
      <c r="K20" s="86">
        <v>0.477012173768121</v>
      </c>
      <c r="L20" s="86">
        <v>0.31801880096721802</v>
      </c>
      <c r="M20" s="87">
        <v>0.13701597168583399</v>
      </c>
    </row>
    <row r="21" spans="1:13">
      <c r="A21" s="75" t="s">
        <v>24</v>
      </c>
      <c r="B21" s="84">
        <v>6.7278162889650202E-5</v>
      </c>
      <c r="C21" s="84">
        <v>1.9011221485953898E-9</v>
      </c>
      <c r="D21" s="84">
        <v>4.2056305906701397E-6</v>
      </c>
      <c r="E21" s="84">
        <v>1.96375830690432E-3</v>
      </c>
      <c r="F21" s="84">
        <v>7.3293955611012193E-2</v>
      </c>
      <c r="G21" s="84">
        <v>0.40572478780816501</v>
      </c>
      <c r="H21" s="86">
        <v>0.54675201912399995</v>
      </c>
      <c r="I21" s="86">
        <v>0.85213156249084399</v>
      </c>
      <c r="J21" s="86">
        <v>0.477012173768121</v>
      </c>
      <c r="K21" s="86">
        <v>1</v>
      </c>
      <c r="L21" s="86">
        <v>0.510546341821425</v>
      </c>
      <c r="M21" s="87">
        <v>0.204960952117791</v>
      </c>
    </row>
    <row r="22" spans="1:13">
      <c r="A22" s="75" t="s">
        <v>25</v>
      </c>
      <c r="B22" s="84">
        <v>4.92315129816401E-5</v>
      </c>
      <c r="C22" s="84">
        <v>1.60216739875096E-9</v>
      </c>
      <c r="D22" s="84">
        <v>5.9236214045021995E-7</v>
      </c>
      <c r="E22" s="84">
        <v>2.25724709864261E-4</v>
      </c>
      <c r="F22" s="84">
        <v>6.4231919872430598E-3</v>
      </c>
      <c r="G22" s="84">
        <v>3.07207764894625E-2</v>
      </c>
      <c r="H22" s="86">
        <v>0.18507393174843201</v>
      </c>
      <c r="I22" s="86">
        <v>0.224950975859769</v>
      </c>
      <c r="J22" s="86">
        <v>0.31801880096721802</v>
      </c>
      <c r="K22" s="86">
        <v>0.510546341821425</v>
      </c>
      <c r="L22" s="86">
        <v>1</v>
      </c>
      <c r="M22" s="87">
        <v>0.106002568468334</v>
      </c>
    </row>
    <row r="23" spans="1:13" ht="15" thickBot="1">
      <c r="A23" s="75" t="s">
        <v>26</v>
      </c>
      <c r="B23" s="84">
        <v>8.76379996261889E-6</v>
      </c>
      <c r="C23" s="84">
        <v>2.7236934929675301E-9</v>
      </c>
      <c r="D23" s="84">
        <v>2.2005545750047902E-6</v>
      </c>
      <c r="E23" s="84">
        <v>6.9583580680954204E-4</v>
      </c>
      <c r="F23" s="84">
        <v>1.7979700192156299E-2</v>
      </c>
      <c r="G23" s="84">
        <v>5.3584424838304598E-2</v>
      </c>
      <c r="H23" s="86">
        <v>8.6685526324185899E-2</v>
      </c>
      <c r="I23" s="86">
        <v>0.18883722446585999</v>
      </c>
      <c r="J23" s="86">
        <v>0.13701597168583399</v>
      </c>
      <c r="K23" s="86">
        <v>0.204960952117791</v>
      </c>
      <c r="L23" s="86">
        <v>0.106002568468334</v>
      </c>
      <c r="M23" s="87">
        <v>1</v>
      </c>
    </row>
    <row r="24" spans="1:13">
      <c r="A24" s="181"/>
      <c r="B24" s="182"/>
      <c r="C24" s="182"/>
      <c r="D24" s="182"/>
      <c r="E24" s="182"/>
      <c r="F24" s="182"/>
      <c r="G24" s="182"/>
      <c r="H24" s="182"/>
      <c r="I24" s="182"/>
      <c r="J24" s="182"/>
      <c r="K24" s="182"/>
      <c r="L24" s="182"/>
      <c r="M24" s="183"/>
    </row>
    <row r="25" spans="1:13" ht="21">
      <c r="A25" s="187" t="s">
        <v>3</v>
      </c>
      <c r="B25" s="188"/>
      <c r="C25" s="188"/>
      <c r="D25" s="188"/>
      <c r="E25" s="188"/>
      <c r="F25" s="188"/>
      <c r="G25" s="188"/>
      <c r="H25" s="188"/>
      <c r="I25" s="188"/>
      <c r="J25" s="188"/>
      <c r="K25" s="188"/>
      <c r="L25" s="188"/>
      <c r="M25" s="189"/>
    </row>
    <row r="26" spans="1:13">
      <c r="A26" s="178" t="s">
        <v>211</v>
      </c>
      <c r="B26" s="179"/>
      <c r="C26" s="179"/>
      <c r="D26" s="179"/>
      <c r="E26" s="179"/>
      <c r="F26" s="179"/>
      <c r="G26" s="179"/>
      <c r="H26" s="179"/>
      <c r="I26" s="179"/>
      <c r="J26" s="179"/>
      <c r="K26" s="179"/>
      <c r="L26" s="179"/>
      <c r="M26" s="180"/>
    </row>
    <row r="27" spans="1:13">
      <c r="A27" s="73"/>
      <c r="B27" s="71" t="s">
        <v>35</v>
      </c>
      <c r="C27" s="71" t="s">
        <v>38</v>
      </c>
      <c r="D27" s="71" t="s">
        <v>213</v>
      </c>
      <c r="E27" s="71" t="s">
        <v>217</v>
      </c>
      <c r="F27" s="71" t="s">
        <v>214</v>
      </c>
      <c r="G27" s="71" t="s">
        <v>215</v>
      </c>
      <c r="H27" s="70"/>
      <c r="I27" s="70"/>
      <c r="J27" s="71"/>
      <c r="K27" s="71"/>
      <c r="L27" s="71"/>
      <c r="M27" s="74"/>
    </row>
    <row r="28" spans="1:13">
      <c r="A28" s="73" t="s">
        <v>5</v>
      </c>
      <c r="B28" s="71">
        <v>11</v>
      </c>
      <c r="C28" s="71">
        <v>1.4829000000000001</v>
      </c>
      <c r="D28" s="71">
        <v>3.7490000000000001</v>
      </c>
      <c r="E28" s="71">
        <v>44</v>
      </c>
      <c r="F28" s="71">
        <v>280</v>
      </c>
      <c r="G28" s="79" t="s">
        <v>218</v>
      </c>
      <c r="H28" s="70"/>
      <c r="I28" s="72"/>
      <c r="J28" s="71"/>
      <c r="K28" s="71"/>
      <c r="L28" s="71"/>
      <c r="M28" s="74"/>
    </row>
    <row r="29" spans="1:13">
      <c r="A29" s="73" t="s">
        <v>39</v>
      </c>
      <c r="B29" s="71">
        <v>70</v>
      </c>
      <c r="C29" s="71"/>
      <c r="D29" s="71"/>
      <c r="E29" s="71"/>
      <c r="F29" s="71"/>
      <c r="G29" s="71"/>
      <c r="H29" s="71"/>
      <c r="I29" s="71"/>
      <c r="J29" s="71"/>
      <c r="K29" s="71"/>
      <c r="L29" s="71"/>
      <c r="M29" s="74"/>
    </row>
    <row r="30" spans="1:13">
      <c r="A30" s="178" t="s">
        <v>212</v>
      </c>
      <c r="B30" s="179"/>
      <c r="C30" s="179"/>
      <c r="D30" s="179"/>
      <c r="E30" s="179"/>
      <c r="F30" s="179"/>
      <c r="G30" s="179"/>
      <c r="H30" s="179"/>
      <c r="I30" s="179"/>
      <c r="J30" s="179"/>
      <c r="K30" s="179"/>
      <c r="L30" s="179"/>
      <c r="M30" s="180"/>
    </row>
    <row r="31" spans="1:13">
      <c r="A31" s="75"/>
      <c r="B31" s="65" t="s">
        <v>15</v>
      </c>
      <c r="C31" s="65" t="s">
        <v>16</v>
      </c>
      <c r="D31" s="65" t="s">
        <v>17</v>
      </c>
      <c r="E31" s="65" t="s">
        <v>18</v>
      </c>
      <c r="F31" s="65" t="s">
        <v>19</v>
      </c>
      <c r="G31" s="65" t="s">
        <v>20</v>
      </c>
      <c r="H31" s="69" t="s">
        <v>21</v>
      </c>
      <c r="I31" s="65" t="s">
        <v>22</v>
      </c>
      <c r="J31" s="65" t="s">
        <v>23</v>
      </c>
      <c r="K31" s="65" t="s">
        <v>24</v>
      </c>
      <c r="L31" s="65" t="s">
        <v>25</v>
      </c>
      <c r="M31" s="77" t="s">
        <v>26</v>
      </c>
    </row>
    <row r="32" spans="1:13">
      <c r="A32" s="97" t="s">
        <v>15</v>
      </c>
      <c r="B32" s="84">
        <v>1</v>
      </c>
      <c r="C32" s="84">
        <v>4.6011580564894003E-2</v>
      </c>
      <c r="D32" s="84">
        <v>7.81507534971837E-3</v>
      </c>
      <c r="E32" s="84">
        <v>4.9853058735456202E-3</v>
      </c>
      <c r="F32" s="84">
        <v>1.6859689546672399E-2</v>
      </c>
      <c r="G32" s="84">
        <v>1.18173262122023E-3</v>
      </c>
      <c r="H32" s="84">
        <v>6.4439683298762604E-3</v>
      </c>
      <c r="I32" s="84">
        <v>1.2961291300141901E-2</v>
      </c>
      <c r="J32" s="84">
        <v>1.3245172580049499E-2</v>
      </c>
      <c r="K32" s="84">
        <v>5.0168262826531E-3</v>
      </c>
      <c r="L32" s="84">
        <v>5.12915508260581E-3</v>
      </c>
      <c r="M32" s="85">
        <v>2.4465196491474401E-3</v>
      </c>
    </row>
    <row r="33" spans="1:15">
      <c r="A33" s="97" t="s">
        <v>16</v>
      </c>
      <c r="B33" s="84">
        <v>4.6011580564894003E-2</v>
      </c>
      <c r="C33" s="84">
        <v>1</v>
      </c>
      <c r="D33" s="84">
        <v>0.17216883885603301</v>
      </c>
      <c r="E33" s="84">
        <v>0.34648262929777301</v>
      </c>
      <c r="F33" s="84">
        <v>0.30907982870886103</v>
      </c>
      <c r="G33" s="84">
        <v>4.6157999320572497E-2</v>
      </c>
      <c r="H33" s="84">
        <v>2.7088931407025701E-2</v>
      </c>
      <c r="I33" s="84">
        <v>0.21341725377395801</v>
      </c>
      <c r="J33" s="84">
        <v>6.8819794657978495E-2</v>
      </c>
      <c r="K33" s="84">
        <v>0.10748389314644501</v>
      </c>
      <c r="L33" s="84">
        <v>3.4144273192327997E-2</v>
      </c>
      <c r="M33" s="85">
        <v>5.72579892427936E-2</v>
      </c>
    </row>
    <row r="34" spans="1:15">
      <c r="A34" s="97" t="s">
        <v>17</v>
      </c>
      <c r="B34" s="84">
        <v>7.81507534971837E-3</v>
      </c>
      <c r="C34" s="84">
        <v>0.17216883885603301</v>
      </c>
      <c r="D34" s="84">
        <v>1</v>
      </c>
      <c r="E34" s="84">
        <v>0.64004575831759403</v>
      </c>
      <c r="F34" s="84">
        <v>0.22077294740910999</v>
      </c>
      <c r="G34" s="84">
        <v>5.3468284423468003E-3</v>
      </c>
      <c r="H34" s="84">
        <v>1.18948496324218E-2</v>
      </c>
      <c r="I34" s="84">
        <v>7.8469684271157206E-2</v>
      </c>
      <c r="J34" s="84">
        <v>5.4870666847283797E-2</v>
      </c>
      <c r="K34" s="84">
        <v>8.9162104587750299E-2</v>
      </c>
      <c r="L34" s="84">
        <v>6.6217238193741999E-3</v>
      </c>
      <c r="M34" s="85">
        <v>1.9990627001758E-2</v>
      </c>
    </row>
    <row r="35" spans="1:15">
      <c r="A35" s="97" t="s">
        <v>18</v>
      </c>
      <c r="B35" s="84">
        <v>4.9853058735456202E-3</v>
      </c>
      <c r="C35" s="84">
        <v>0.34648262929777301</v>
      </c>
      <c r="D35" s="84">
        <v>0.64004575831759403</v>
      </c>
      <c r="E35" s="84">
        <v>1</v>
      </c>
      <c r="F35" s="84">
        <v>0.28387424755781998</v>
      </c>
      <c r="G35" s="84">
        <v>9.6025002707490495E-2</v>
      </c>
      <c r="H35" s="84">
        <v>6.2705760293238197E-2</v>
      </c>
      <c r="I35" s="84">
        <v>0.30516839572495502</v>
      </c>
      <c r="J35" s="84">
        <v>9.8575259574812904E-2</v>
      </c>
      <c r="K35" s="84">
        <v>0.17241838044174901</v>
      </c>
      <c r="L35" s="84">
        <v>5.03424167118449E-3</v>
      </c>
      <c r="M35" s="85">
        <v>3.6515367640018899E-2</v>
      </c>
    </row>
    <row r="36" spans="1:15">
      <c r="A36" s="98" t="s">
        <v>19</v>
      </c>
      <c r="B36" s="88">
        <v>1.6859689546672399E-2</v>
      </c>
      <c r="C36" s="88">
        <v>0.30907982870886103</v>
      </c>
      <c r="D36" s="88">
        <v>0.22077294740910999</v>
      </c>
      <c r="E36" s="88">
        <v>0.28387424755781998</v>
      </c>
      <c r="F36" s="88">
        <v>1</v>
      </c>
      <c r="G36" s="88">
        <v>9.3435538746471994E-2</v>
      </c>
      <c r="H36" s="88">
        <v>0.186204091254487</v>
      </c>
      <c r="I36" s="88">
        <v>0.27330300107529198</v>
      </c>
      <c r="J36" s="88">
        <v>0.12578738010764201</v>
      </c>
      <c r="K36" s="88">
        <v>0.30003995540143702</v>
      </c>
      <c r="L36" s="88">
        <v>1.9586682313113099E-2</v>
      </c>
      <c r="M36" s="89">
        <v>0.22480683039687499</v>
      </c>
    </row>
    <row r="37" spans="1:15">
      <c r="A37" s="98" t="s">
        <v>20</v>
      </c>
      <c r="B37" s="88">
        <v>1.18173262122023E-3</v>
      </c>
      <c r="C37" s="88">
        <v>4.6157999320572497E-2</v>
      </c>
      <c r="D37" s="88">
        <v>5.3468284423468003E-3</v>
      </c>
      <c r="E37" s="88">
        <v>9.6025002707490495E-2</v>
      </c>
      <c r="F37" s="88">
        <v>9.3435538746471994E-2</v>
      </c>
      <c r="G37" s="88">
        <v>1</v>
      </c>
      <c r="H37" s="88">
        <v>1.9547512081258201E-2</v>
      </c>
      <c r="I37" s="88">
        <v>0.39855878352607899</v>
      </c>
      <c r="J37" s="88">
        <v>0.27369258464464002</v>
      </c>
      <c r="K37" s="88">
        <v>0.74630362785368498</v>
      </c>
      <c r="L37" s="88">
        <v>0.14215894483136099</v>
      </c>
      <c r="M37" s="89">
        <v>0.24409247793335001</v>
      </c>
    </row>
    <row r="38" spans="1:15">
      <c r="A38" s="99" t="s">
        <v>21</v>
      </c>
      <c r="B38" s="88">
        <v>6.4439683298762604E-3</v>
      </c>
      <c r="C38" s="88">
        <v>2.7088931407025701E-2</v>
      </c>
      <c r="D38" s="88">
        <v>1.18948496324218E-2</v>
      </c>
      <c r="E38" s="88">
        <v>6.2705760293238197E-2</v>
      </c>
      <c r="F38" s="88">
        <v>0.186204091254487</v>
      </c>
      <c r="G38" s="88">
        <v>1.9547512081258201E-2</v>
      </c>
      <c r="H38" s="86">
        <v>1</v>
      </c>
      <c r="I38" s="86">
        <v>0.18244051968322</v>
      </c>
      <c r="J38" s="86">
        <v>0.28595193993002999</v>
      </c>
      <c r="K38" s="86">
        <v>0.23472939610709101</v>
      </c>
      <c r="L38" s="86">
        <v>0.14330537270388</v>
      </c>
      <c r="M38" s="87">
        <v>0.42350153621487602</v>
      </c>
    </row>
    <row r="39" spans="1:15">
      <c r="A39" s="98" t="s">
        <v>22</v>
      </c>
      <c r="B39" s="88">
        <v>1.2961291300141901E-2</v>
      </c>
      <c r="C39" s="88">
        <v>0.21341725377395801</v>
      </c>
      <c r="D39" s="88">
        <v>7.8469684271157206E-2</v>
      </c>
      <c r="E39" s="88">
        <v>0.30516839572495502</v>
      </c>
      <c r="F39" s="88">
        <v>0.27330300107529198</v>
      </c>
      <c r="G39" s="88">
        <v>0.39855878352607899</v>
      </c>
      <c r="H39" s="86">
        <v>0.18244051968322</v>
      </c>
      <c r="I39" s="86">
        <v>1</v>
      </c>
      <c r="J39" s="86">
        <v>0.394831831693778</v>
      </c>
      <c r="K39" s="86">
        <v>0.95444196269245496</v>
      </c>
      <c r="L39" s="86">
        <v>0.131606885671288</v>
      </c>
      <c r="M39" s="87">
        <v>0.36833616424570997</v>
      </c>
    </row>
    <row r="40" spans="1:15">
      <c r="A40" s="98" t="s">
        <v>23</v>
      </c>
      <c r="B40" s="88">
        <v>1.3245172580049499E-2</v>
      </c>
      <c r="C40" s="88">
        <v>6.8819794657978495E-2</v>
      </c>
      <c r="D40" s="88">
        <v>5.4870666847283797E-2</v>
      </c>
      <c r="E40" s="88">
        <v>9.8575259574812904E-2</v>
      </c>
      <c r="F40" s="88">
        <v>0.12578738010764201</v>
      </c>
      <c r="G40" s="88">
        <v>0.27369258464464002</v>
      </c>
      <c r="H40" s="86">
        <v>0.28595193993002999</v>
      </c>
      <c r="I40" s="86">
        <v>0.394831831693778</v>
      </c>
      <c r="J40" s="86">
        <v>1</v>
      </c>
      <c r="K40" s="86">
        <v>0.29753794386337801</v>
      </c>
      <c r="L40" s="86">
        <v>0.37639537445086002</v>
      </c>
      <c r="M40" s="87">
        <v>0.36084121767892602</v>
      </c>
    </row>
    <row r="41" spans="1:15">
      <c r="A41" s="98" t="s">
        <v>24</v>
      </c>
      <c r="B41" s="88">
        <v>5.0168262826531E-3</v>
      </c>
      <c r="C41" s="88">
        <v>0.10748389314644501</v>
      </c>
      <c r="D41" s="88">
        <v>8.9162104587750299E-2</v>
      </c>
      <c r="E41" s="88">
        <v>0.17241838044174901</v>
      </c>
      <c r="F41" s="88">
        <v>0.30003995540143702</v>
      </c>
      <c r="G41" s="88">
        <v>0.74630362785368498</v>
      </c>
      <c r="H41" s="86">
        <v>0.23472939610709101</v>
      </c>
      <c r="I41" s="86">
        <v>0.95444196269245496</v>
      </c>
      <c r="J41" s="86">
        <v>0.29753794386337801</v>
      </c>
      <c r="K41" s="86">
        <v>1</v>
      </c>
      <c r="L41" s="86">
        <v>0.62705560908159697</v>
      </c>
      <c r="M41" s="87">
        <v>0.62532400719171699</v>
      </c>
    </row>
    <row r="42" spans="1:15">
      <c r="A42" s="98" t="s">
        <v>25</v>
      </c>
      <c r="B42" s="88">
        <v>5.12915508260581E-3</v>
      </c>
      <c r="C42" s="88">
        <v>3.4144273192327997E-2</v>
      </c>
      <c r="D42" s="88">
        <v>6.6217238193741999E-3</v>
      </c>
      <c r="E42" s="88">
        <v>5.03424167118449E-3</v>
      </c>
      <c r="F42" s="88">
        <v>1.9586682313113099E-2</v>
      </c>
      <c r="G42" s="88">
        <v>0.14215894483136099</v>
      </c>
      <c r="H42" s="86">
        <v>0.14330537270388</v>
      </c>
      <c r="I42" s="86">
        <v>0.131606885671288</v>
      </c>
      <c r="J42" s="86">
        <v>0.37639537445086002</v>
      </c>
      <c r="K42" s="86">
        <v>0.62705560908159697</v>
      </c>
      <c r="L42" s="86">
        <v>1</v>
      </c>
      <c r="M42" s="87">
        <v>0.79973398406026996</v>
      </c>
    </row>
    <row r="43" spans="1:15" ht="15" thickBot="1">
      <c r="A43" s="98" t="s">
        <v>26</v>
      </c>
      <c r="B43" s="88">
        <v>2.4465196491474401E-3</v>
      </c>
      <c r="C43" s="88">
        <v>5.72579892427936E-2</v>
      </c>
      <c r="D43" s="88">
        <v>1.9990627001758E-2</v>
      </c>
      <c r="E43" s="88">
        <v>3.6515367640018899E-2</v>
      </c>
      <c r="F43" s="88">
        <v>0.22480683039687499</v>
      </c>
      <c r="G43" s="88">
        <v>0.24409247793335001</v>
      </c>
      <c r="H43" s="86">
        <v>0.42350153621487602</v>
      </c>
      <c r="I43" s="86">
        <v>0.36833616424570997</v>
      </c>
      <c r="J43" s="86">
        <v>0.36084121767892602</v>
      </c>
      <c r="K43" s="86">
        <v>0.62532400719171699</v>
      </c>
      <c r="L43" s="86">
        <v>0.79973398406026996</v>
      </c>
      <c r="M43" s="87">
        <v>1</v>
      </c>
    </row>
    <row r="44" spans="1:15">
      <c r="A44" s="157"/>
      <c r="B44" s="158"/>
      <c r="C44" s="158"/>
      <c r="D44" s="158"/>
      <c r="E44" s="158"/>
      <c r="F44" s="158"/>
      <c r="G44" s="158"/>
      <c r="H44" s="158"/>
      <c r="I44" s="158"/>
      <c r="J44" s="158"/>
      <c r="K44" s="158"/>
      <c r="L44" s="158"/>
      <c r="M44" s="159"/>
    </row>
    <row r="45" spans="1:15" ht="21">
      <c r="A45" s="169" t="s">
        <v>2</v>
      </c>
      <c r="B45" s="170"/>
      <c r="C45" s="170"/>
      <c r="D45" s="170"/>
      <c r="E45" s="170"/>
      <c r="F45" s="170"/>
      <c r="G45" s="170"/>
      <c r="H45" s="170"/>
      <c r="I45" s="170"/>
      <c r="J45" s="170"/>
      <c r="K45" s="170"/>
      <c r="L45" s="170"/>
      <c r="M45" s="171"/>
      <c r="N45" s="66"/>
      <c r="O45" s="66"/>
    </row>
    <row r="46" spans="1:15">
      <c r="A46" s="166" t="s">
        <v>211</v>
      </c>
      <c r="B46" s="167"/>
      <c r="C46" s="167"/>
      <c r="D46" s="167"/>
      <c r="E46" s="167"/>
      <c r="F46" s="167"/>
      <c r="G46" s="167"/>
      <c r="H46" s="167"/>
      <c r="I46" s="167"/>
      <c r="J46" s="167"/>
      <c r="K46" s="167"/>
      <c r="L46" s="167"/>
      <c r="M46" s="168"/>
    </row>
    <row r="47" spans="1:15">
      <c r="A47" s="100"/>
      <c r="B47" s="101" t="s">
        <v>35</v>
      </c>
      <c r="C47" s="101" t="s">
        <v>38</v>
      </c>
      <c r="D47" s="101" t="s">
        <v>213</v>
      </c>
      <c r="E47" s="101" t="s">
        <v>217</v>
      </c>
      <c r="F47" s="101" t="s">
        <v>214</v>
      </c>
      <c r="G47" s="101" t="s">
        <v>215</v>
      </c>
      <c r="H47" s="102"/>
      <c r="I47" s="102"/>
      <c r="J47" s="101"/>
      <c r="K47" s="101"/>
      <c r="L47" s="101"/>
      <c r="M47" s="103"/>
    </row>
    <row r="48" spans="1:15">
      <c r="A48" s="100" t="s">
        <v>5</v>
      </c>
      <c r="B48" s="101">
        <v>11</v>
      </c>
      <c r="C48" s="101">
        <v>1.1819</v>
      </c>
      <c r="D48" s="101">
        <v>3.1646000000000001</v>
      </c>
      <c r="E48" s="101">
        <v>44</v>
      </c>
      <c r="F48" s="101">
        <v>332</v>
      </c>
      <c r="G48" s="104" t="s">
        <v>218</v>
      </c>
      <c r="H48" s="102"/>
      <c r="I48" s="101"/>
      <c r="J48" s="101"/>
      <c r="K48" s="101"/>
      <c r="L48" s="101"/>
      <c r="M48" s="103"/>
    </row>
    <row r="49" spans="1:13">
      <c r="A49" s="100" t="s">
        <v>39</v>
      </c>
      <c r="B49" s="101">
        <v>83</v>
      </c>
      <c r="C49" s="101"/>
      <c r="D49" s="101"/>
      <c r="E49" s="101"/>
      <c r="F49" s="101"/>
      <c r="G49" s="101"/>
      <c r="H49" s="101"/>
      <c r="I49" s="101"/>
      <c r="J49" s="101"/>
      <c r="K49" s="101"/>
      <c r="L49" s="101"/>
      <c r="M49" s="103"/>
    </row>
    <row r="50" spans="1:13">
      <c r="A50" s="166" t="s">
        <v>212</v>
      </c>
      <c r="B50" s="167"/>
      <c r="C50" s="167"/>
      <c r="D50" s="167"/>
      <c r="E50" s="167"/>
      <c r="F50" s="167"/>
      <c r="G50" s="167"/>
      <c r="H50" s="167"/>
      <c r="I50" s="167"/>
      <c r="J50" s="167"/>
      <c r="K50" s="167"/>
      <c r="L50" s="167"/>
      <c r="M50" s="168"/>
    </row>
    <row r="51" spans="1:13">
      <c r="A51" s="98"/>
      <c r="B51" s="88" t="s">
        <v>15</v>
      </c>
      <c r="C51" s="88" t="s">
        <v>16</v>
      </c>
      <c r="D51" s="88" t="s">
        <v>17</v>
      </c>
      <c r="E51" s="86" t="s">
        <v>18</v>
      </c>
      <c r="F51" s="88" t="s">
        <v>19</v>
      </c>
      <c r="G51" s="88" t="s">
        <v>20</v>
      </c>
      <c r="H51" s="88" t="s">
        <v>21</v>
      </c>
      <c r="I51" s="88" t="s">
        <v>22</v>
      </c>
      <c r="J51" s="88" t="s">
        <v>23</v>
      </c>
      <c r="K51" s="88" t="s">
        <v>24</v>
      </c>
      <c r="L51" s="88" t="s">
        <v>25</v>
      </c>
      <c r="M51" s="89" t="s">
        <v>26</v>
      </c>
    </row>
    <row r="52" spans="1:13">
      <c r="A52" s="98" t="s">
        <v>15</v>
      </c>
      <c r="B52" s="88">
        <v>1</v>
      </c>
      <c r="C52" s="88">
        <v>3.0306819800270902E-3</v>
      </c>
      <c r="D52" s="88">
        <v>7.8175725515305904E-3</v>
      </c>
      <c r="E52" s="88">
        <v>1.1564005422174299E-2</v>
      </c>
      <c r="F52" s="88">
        <v>4.1116354756498604E-3</v>
      </c>
      <c r="G52" s="88">
        <v>4.4731401686279896E-3</v>
      </c>
      <c r="H52" s="88">
        <v>4.0634304481150796E-3</v>
      </c>
      <c r="I52" s="88">
        <v>9.5251741564261697E-3</v>
      </c>
      <c r="J52" s="88">
        <v>2.5219003047838301E-4</v>
      </c>
      <c r="K52" s="88">
        <v>7.1551500136435298E-4</v>
      </c>
      <c r="L52" s="88">
        <v>1.7343504241305E-3</v>
      </c>
      <c r="M52" s="89">
        <v>6.9703449282023698E-3</v>
      </c>
    </row>
    <row r="53" spans="1:13">
      <c r="A53" s="98" t="s">
        <v>16</v>
      </c>
      <c r="B53" s="88">
        <v>3.0306819800270902E-3</v>
      </c>
      <c r="C53" s="88">
        <v>1</v>
      </c>
      <c r="D53" s="88">
        <v>6.0573568610582398E-2</v>
      </c>
      <c r="E53" s="88">
        <v>1.18097916577415E-2</v>
      </c>
      <c r="F53" s="88">
        <v>2.7263035509426099E-3</v>
      </c>
      <c r="G53" s="88">
        <v>3.3243176348281001E-3</v>
      </c>
      <c r="H53" s="88">
        <v>1.03275486917487E-3</v>
      </c>
      <c r="I53" s="88">
        <v>4.1962204461110097E-3</v>
      </c>
      <c r="J53" s="88">
        <v>8.8643647008002105E-5</v>
      </c>
      <c r="K53" s="88">
        <v>4.7041490793908698E-4</v>
      </c>
      <c r="L53" s="88">
        <v>6.0950756885613799E-4</v>
      </c>
      <c r="M53" s="89">
        <v>3.5625965941301599E-3</v>
      </c>
    </row>
    <row r="54" spans="1:13">
      <c r="A54" s="98" t="s">
        <v>17</v>
      </c>
      <c r="B54" s="88">
        <v>7.8175725515305904E-3</v>
      </c>
      <c r="C54" s="88">
        <v>6.0573568610582398E-2</v>
      </c>
      <c r="D54" s="88">
        <v>1</v>
      </c>
      <c r="E54" s="88">
        <v>0.32263481582227199</v>
      </c>
      <c r="F54" s="88">
        <v>0.23526557136165999</v>
      </c>
      <c r="G54" s="88">
        <v>0.32140386463131199</v>
      </c>
      <c r="H54" s="88">
        <v>0.16241727568612599</v>
      </c>
      <c r="I54" s="88">
        <v>0.152395216581623</v>
      </c>
      <c r="J54" s="88">
        <v>4.3967078095873101E-2</v>
      </c>
      <c r="K54" s="88">
        <v>5.28163874998318E-2</v>
      </c>
      <c r="L54" s="88">
        <v>1.29690216776834E-2</v>
      </c>
      <c r="M54" s="89">
        <v>0.205682980946469</v>
      </c>
    </row>
    <row r="55" spans="1:13">
      <c r="A55" s="99" t="s">
        <v>18</v>
      </c>
      <c r="B55" s="88">
        <v>1.1564005422174299E-2</v>
      </c>
      <c r="C55" s="88">
        <v>1.18097916577415E-2</v>
      </c>
      <c r="D55" s="88">
        <v>0.32263481582227199</v>
      </c>
      <c r="E55" s="86">
        <v>1</v>
      </c>
      <c r="F55" s="86">
        <v>0.26810862915793998</v>
      </c>
      <c r="G55" s="86">
        <v>0.15605574230997701</v>
      </c>
      <c r="H55" s="86">
        <v>0.12821549812573199</v>
      </c>
      <c r="I55" s="86">
        <v>0.44625676514413398</v>
      </c>
      <c r="J55" s="86">
        <v>0.214311735526623</v>
      </c>
      <c r="K55" s="86">
        <v>0.36186036987980502</v>
      </c>
      <c r="L55" s="86">
        <v>0.36378615425862698</v>
      </c>
      <c r="M55" s="87">
        <v>0.34068443372152002</v>
      </c>
    </row>
    <row r="56" spans="1:13">
      <c r="A56" s="98" t="s">
        <v>19</v>
      </c>
      <c r="B56" s="88">
        <v>4.1116354756498604E-3</v>
      </c>
      <c r="C56" s="88">
        <v>2.7263035509426099E-3</v>
      </c>
      <c r="D56" s="88">
        <v>0.23526557136165999</v>
      </c>
      <c r="E56" s="86">
        <v>0.26810862915793998</v>
      </c>
      <c r="F56" s="86">
        <v>1</v>
      </c>
      <c r="G56" s="86">
        <v>0.94609097328233005</v>
      </c>
      <c r="H56" s="86">
        <v>0.46530386885708402</v>
      </c>
      <c r="I56" s="86">
        <v>0.94895747315888301</v>
      </c>
      <c r="J56" s="86">
        <v>0.46805329039819898</v>
      </c>
      <c r="K56" s="86">
        <v>0.159408249453245</v>
      </c>
      <c r="L56" s="86">
        <v>0.14790800412126801</v>
      </c>
      <c r="M56" s="87">
        <v>0.42090587801460499</v>
      </c>
    </row>
    <row r="57" spans="1:13">
      <c r="A57" s="98" t="s">
        <v>20</v>
      </c>
      <c r="B57" s="88">
        <v>4.4731401686279896E-3</v>
      </c>
      <c r="C57" s="88">
        <v>3.3243176348281001E-3</v>
      </c>
      <c r="D57" s="88">
        <v>0.32140386463131199</v>
      </c>
      <c r="E57" s="86">
        <v>0.15605574230997701</v>
      </c>
      <c r="F57" s="86">
        <v>0.94609097328233005</v>
      </c>
      <c r="G57" s="86">
        <v>1</v>
      </c>
      <c r="H57" s="86">
        <v>0.44976286356483403</v>
      </c>
      <c r="I57" s="86">
        <v>0.91494082745991501</v>
      </c>
      <c r="J57" s="86">
        <v>0.52696684930369198</v>
      </c>
      <c r="K57" s="86">
        <v>6.0174677449173902E-2</v>
      </c>
      <c r="L57" s="86">
        <v>0.12247152195455201</v>
      </c>
      <c r="M57" s="87">
        <v>0.60330442869932799</v>
      </c>
    </row>
    <row r="58" spans="1:13">
      <c r="A58" s="98" t="s">
        <v>21</v>
      </c>
      <c r="B58" s="88">
        <v>4.0634304481150796E-3</v>
      </c>
      <c r="C58" s="88">
        <v>1.03275486917487E-3</v>
      </c>
      <c r="D58" s="88">
        <v>0.16241727568612599</v>
      </c>
      <c r="E58" s="86">
        <v>0.12821549812573199</v>
      </c>
      <c r="F58" s="86">
        <v>0.46530386885708402</v>
      </c>
      <c r="G58" s="86">
        <v>0.44976286356483403</v>
      </c>
      <c r="H58" s="86">
        <v>1</v>
      </c>
      <c r="I58" s="86">
        <v>0.30374543501860202</v>
      </c>
      <c r="J58" s="86">
        <v>0.450760183350852</v>
      </c>
      <c r="K58" s="86">
        <v>0.12571944680420399</v>
      </c>
      <c r="L58" s="86">
        <v>0.31901897358300901</v>
      </c>
      <c r="M58" s="87">
        <v>0.445739146157975</v>
      </c>
    </row>
    <row r="59" spans="1:13">
      <c r="A59" s="98" t="s">
        <v>22</v>
      </c>
      <c r="B59" s="88">
        <v>9.5251741564261697E-3</v>
      </c>
      <c r="C59" s="88">
        <v>4.1962204461110097E-3</v>
      </c>
      <c r="D59" s="88">
        <v>0.152395216581623</v>
      </c>
      <c r="E59" s="86">
        <v>0.44625676514413398</v>
      </c>
      <c r="F59" s="86">
        <v>0.94895747315888301</v>
      </c>
      <c r="G59" s="86">
        <v>0.91494082745991501</v>
      </c>
      <c r="H59" s="86">
        <v>0.30374543501860202</v>
      </c>
      <c r="I59" s="86">
        <v>1</v>
      </c>
      <c r="J59" s="86">
        <v>0.50724346143707</v>
      </c>
      <c r="K59" s="86">
        <v>0.27521220119557599</v>
      </c>
      <c r="L59" s="86">
        <v>0.17640285569074701</v>
      </c>
      <c r="M59" s="87">
        <v>0.46595548289794197</v>
      </c>
    </row>
    <row r="60" spans="1:13">
      <c r="A60" s="98" t="s">
        <v>23</v>
      </c>
      <c r="B60" s="88">
        <v>2.5219003047838301E-4</v>
      </c>
      <c r="C60" s="88">
        <v>8.8643647008002105E-5</v>
      </c>
      <c r="D60" s="88">
        <v>4.3967078095873101E-2</v>
      </c>
      <c r="E60" s="86">
        <v>0.214311735526623</v>
      </c>
      <c r="F60" s="86">
        <v>0.46805329039819898</v>
      </c>
      <c r="G60" s="86">
        <v>0.52696684930369198</v>
      </c>
      <c r="H60" s="86">
        <v>0.450760183350852</v>
      </c>
      <c r="I60" s="86">
        <v>0.50724346143707</v>
      </c>
      <c r="J60" s="86">
        <v>1</v>
      </c>
      <c r="K60" s="86">
        <v>0.58552860279991503</v>
      </c>
      <c r="L60" s="86">
        <v>0.48690813527390397</v>
      </c>
      <c r="M60" s="87">
        <v>0.95616784575537594</v>
      </c>
    </row>
    <row r="61" spans="1:13">
      <c r="A61" s="98" t="s">
        <v>24</v>
      </c>
      <c r="B61" s="88">
        <v>7.1551500136435298E-4</v>
      </c>
      <c r="C61" s="88">
        <v>4.7041490793908698E-4</v>
      </c>
      <c r="D61" s="88">
        <v>5.28163874998318E-2</v>
      </c>
      <c r="E61" s="86">
        <v>0.36186036987980502</v>
      </c>
      <c r="F61" s="86">
        <v>0.159408249453245</v>
      </c>
      <c r="G61" s="86">
        <v>6.0174677449173902E-2</v>
      </c>
      <c r="H61" s="86">
        <v>0.12571944680420399</v>
      </c>
      <c r="I61" s="86">
        <v>0.27521220119557599</v>
      </c>
      <c r="J61" s="86">
        <v>0.58552860279991503</v>
      </c>
      <c r="K61" s="86">
        <v>1</v>
      </c>
      <c r="L61" s="86">
        <v>0.58245190353049803</v>
      </c>
      <c r="M61" s="87">
        <v>0.67935058657249303</v>
      </c>
    </row>
    <row r="62" spans="1:13">
      <c r="A62" s="98" t="s">
        <v>25</v>
      </c>
      <c r="B62" s="88">
        <v>1.7343504241305E-3</v>
      </c>
      <c r="C62" s="88">
        <v>6.0950756885613799E-4</v>
      </c>
      <c r="D62" s="88">
        <v>1.29690216776834E-2</v>
      </c>
      <c r="E62" s="86">
        <v>0.36378615425862698</v>
      </c>
      <c r="F62" s="86">
        <v>0.14790800412126801</v>
      </c>
      <c r="G62" s="86">
        <v>0.12247152195455201</v>
      </c>
      <c r="H62" s="86">
        <v>0.31901897358300901</v>
      </c>
      <c r="I62" s="86">
        <v>0.17640285569074701</v>
      </c>
      <c r="J62" s="86">
        <v>0.48690813527390397</v>
      </c>
      <c r="K62" s="86">
        <v>0.58245190353049803</v>
      </c>
      <c r="L62" s="86">
        <v>1</v>
      </c>
      <c r="M62" s="87">
        <v>0.60197654445092597</v>
      </c>
    </row>
    <row r="63" spans="1:13" ht="15" thickBot="1">
      <c r="A63" s="98" t="s">
        <v>26</v>
      </c>
      <c r="B63" s="88">
        <v>6.9703449282023698E-3</v>
      </c>
      <c r="C63" s="88">
        <v>3.5625965941301599E-3</v>
      </c>
      <c r="D63" s="88">
        <v>0.205682980946469</v>
      </c>
      <c r="E63" s="86">
        <v>0.34068443372152002</v>
      </c>
      <c r="F63" s="86">
        <v>0.42090587801460499</v>
      </c>
      <c r="G63" s="86">
        <v>0.60330442869932799</v>
      </c>
      <c r="H63" s="86">
        <v>0.445739146157975</v>
      </c>
      <c r="I63" s="86">
        <v>0.46595548289794197</v>
      </c>
      <c r="J63" s="86">
        <v>0.95616784575537594</v>
      </c>
      <c r="K63" s="86">
        <v>0.67935058657249303</v>
      </c>
      <c r="L63" s="86">
        <v>0.60197654445092597</v>
      </c>
      <c r="M63" s="87">
        <v>1</v>
      </c>
    </row>
    <row r="64" spans="1:13">
      <c r="A64" s="157"/>
      <c r="B64" s="158"/>
      <c r="C64" s="158"/>
      <c r="D64" s="158"/>
      <c r="E64" s="158"/>
      <c r="F64" s="158"/>
      <c r="G64" s="158"/>
      <c r="H64" s="158"/>
      <c r="I64" s="158"/>
      <c r="J64" s="158"/>
      <c r="K64" s="158"/>
      <c r="L64" s="158"/>
      <c r="M64" s="159"/>
    </row>
    <row r="65" spans="1:15" ht="21">
      <c r="A65" s="169" t="s">
        <v>4</v>
      </c>
      <c r="B65" s="170"/>
      <c r="C65" s="170"/>
      <c r="D65" s="170"/>
      <c r="E65" s="170"/>
      <c r="F65" s="170"/>
      <c r="G65" s="170"/>
      <c r="H65" s="170"/>
      <c r="I65" s="170"/>
      <c r="J65" s="170"/>
      <c r="K65" s="170"/>
      <c r="L65" s="170"/>
      <c r="M65" s="171"/>
      <c r="N65" s="66"/>
      <c r="O65" s="66"/>
    </row>
    <row r="66" spans="1:15">
      <c r="A66" s="166" t="s">
        <v>211</v>
      </c>
      <c r="B66" s="167"/>
      <c r="C66" s="167"/>
      <c r="D66" s="167"/>
      <c r="E66" s="167"/>
      <c r="F66" s="167"/>
      <c r="G66" s="167"/>
      <c r="H66" s="167"/>
      <c r="I66" s="167"/>
      <c r="J66" s="167"/>
      <c r="K66" s="167"/>
      <c r="L66" s="167"/>
      <c r="M66" s="168"/>
    </row>
    <row r="67" spans="1:15">
      <c r="A67" s="100"/>
      <c r="B67" s="101" t="s">
        <v>35</v>
      </c>
      <c r="C67" s="101" t="s">
        <v>38</v>
      </c>
      <c r="D67" s="101" t="s">
        <v>213</v>
      </c>
      <c r="E67" s="101" t="s">
        <v>217</v>
      </c>
      <c r="F67" s="101" t="s">
        <v>214</v>
      </c>
      <c r="G67" s="101" t="s">
        <v>215</v>
      </c>
      <c r="H67" s="102"/>
      <c r="I67" s="102"/>
      <c r="J67" s="101"/>
      <c r="K67" s="101"/>
      <c r="L67" s="101"/>
      <c r="M67" s="103"/>
    </row>
    <row r="68" spans="1:15">
      <c r="A68" s="100" t="s">
        <v>216</v>
      </c>
      <c r="B68" s="101">
        <v>11</v>
      </c>
      <c r="C68" s="101">
        <v>0.78781000000000001</v>
      </c>
      <c r="D68" s="101">
        <v>1.806</v>
      </c>
      <c r="E68" s="101">
        <v>44</v>
      </c>
      <c r="F68" s="101">
        <v>324</v>
      </c>
      <c r="G68" s="104">
        <v>2.1649999999999998E-3</v>
      </c>
      <c r="H68" s="102"/>
      <c r="I68" s="101"/>
      <c r="J68" s="101"/>
      <c r="K68" s="101"/>
      <c r="L68" s="101"/>
      <c r="M68" s="103"/>
    </row>
    <row r="69" spans="1:15">
      <c r="A69" s="100" t="s">
        <v>39</v>
      </c>
      <c r="B69" s="101">
        <v>81</v>
      </c>
      <c r="C69" s="101"/>
      <c r="D69" s="101"/>
      <c r="E69" s="101"/>
      <c r="F69" s="101"/>
      <c r="G69" s="101"/>
      <c r="H69" s="101"/>
      <c r="I69" s="101"/>
      <c r="J69" s="101"/>
      <c r="K69" s="101"/>
      <c r="L69" s="101"/>
      <c r="M69" s="103"/>
    </row>
    <row r="70" spans="1:15">
      <c r="A70" s="166" t="s">
        <v>212</v>
      </c>
      <c r="B70" s="167"/>
      <c r="C70" s="167"/>
      <c r="D70" s="167"/>
      <c r="E70" s="167"/>
      <c r="F70" s="167"/>
      <c r="G70" s="167"/>
      <c r="H70" s="167"/>
      <c r="I70" s="167"/>
      <c r="J70" s="167"/>
      <c r="K70" s="167"/>
      <c r="L70" s="167"/>
      <c r="M70" s="168"/>
    </row>
    <row r="71" spans="1:15">
      <c r="A71" s="98" t="s">
        <v>207</v>
      </c>
      <c r="B71" s="88" t="s">
        <v>15</v>
      </c>
      <c r="C71" s="86" t="s">
        <v>16</v>
      </c>
      <c r="D71" s="88" t="s">
        <v>17</v>
      </c>
      <c r="E71" s="88" t="s">
        <v>18</v>
      </c>
      <c r="F71" s="88" t="s">
        <v>19</v>
      </c>
      <c r="G71" s="88" t="s">
        <v>20</v>
      </c>
      <c r="H71" s="88" t="s">
        <v>21</v>
      </c>
      <c r="I71" s="88" t="s">
        <v>22</v>
      </c>
      <c r="J71" s="88" t="s">
        <v>23</v>
      </c>
      <c r="K71" s="88" t="s">
        <v>24</v>
      </c>
      <c r="L71" s="88" t="s">
        <v>25</v>
      </c>
      <c r="M71" s="89" t="s">
        <v>26</v>
      </c>
    </row>
    <row r="72" spans="1:15">
      <c r="A72" s="98" t="s">
        <v>15</v>
      </c>
      <c r="B72" s="88">
        <v>1</v>
      </c>
      <c r="C72" s="88">
        <v>0.21950706554915</v>
      </c>
      <c r="D72" s="88">
        <v>0.12961628754094301</v>
      </c>
      <c r="E72" s="88">
        <v>0.12881360651607601</v>
      </c>
      <c r="F72" s="88">
        <v>0.19182889103773901</v>
      </c>
      <c r="G72" s="88">
        <v>0.113268682847824</v>
      </c>
      <c r="H72" s="88">
        <v>8.3664691916123399E-2</v>
      </c>
      <c r="I72" s="88">
        <v>0.15774427312537301</v>
      </c>
      <c r="J72" s="88">
        <v>3.08259140135505E-2</v>
      </c>
      <c r="K72" s="88">
        <v>0.15622975065200201</v>
      </c>
      <c r="L72" s="88">
        <v>0.183259032679954</v>
      </c>
      <c r="M72" s="89">
        <v>7.3738576179109394E-2</v>
      </c>
    </row>
    <row r="73" spans="1:15">
      <c r="A73" s="99" t="s">
        <v>16</v>
      </c>
      <c r="B73" s="88">
        <v>0.21950706554915</v>
      </c>
      <c r="C73" s="86">
        <v>1</v>
      </c>
      <c r="D73" s="86">
        <v>0.60376905900436895</v>
      </c>
      <c r="E73" s="86">
        <v>0.15396054538676501</v>
      </c>
      <c r="F73" s="86">
        <v>0.12267681182207001</v>
      </c>
      <c r="G73" s="86">
        <v>0.13936227427016601</v>
      </c>
      <c r="H73" s="86">
        <v>0.14917089933408101</v>
      </c>
      <c r="I73" s="86">
        <v>0.19009227120166899</v>
      </c>
      <c r="J73" s="86">
        <v>0.11608340665623899</v>
      </c>
      <c r="K73" s="86">
        <v>7.1652673977990397E-2</v>
      </c>
      <c r="L73" s="86">
        <v>0.111998031383234</v>
      </c>
      <c r="M73" s="87">
        <v>5.1497378502398203E-2</v>
      </c>
    </row>
    <row r="74" spans="1:15">
      <c r="A74" s="98" t="s">
        <v>17</v>
      </c>
      <c r="B74" s="88">
        <v>0.12961628754094301</v>
      </c>
      <c r="C74" s="86">
        <v>0.60376905900436895</v>
      </c>
      <c r="D74" s="86">
        <v>1</v>
      </c>
      <c r="E74" s="86">
        <v>0.61018718250438297</v>
      </c>
      <c r="F74" s="86">
        <v>0.41512972989726699</v>
      </c>
      <c r="G74" s="86">
        <v>0.343498046097714</v>
      </c>
      <c r="H74" s="86">
        <v>0.70940451434609597</v>
      </c>
      <c r="I74" s="86">
        <v>0.397836961579907</v>
      </c>
      <c r="J74" s="86">
        <v>0.226937937389073</v>
      </c>
      <c r="K74" s="86">
        <v>0.26908441533124</v>
      </c>
      <c r="L74" s="86">
        <v>0.33758724809063201</v>
      </c>
      <c r="M74" s="87">
        <v>7.3787232550072093E-2</v>
      </c>
    </row>
    <row r="75" spans="1:15">
      <c r="A75" s="98" t="s">
        <v>18</v>
      </c>
      <c r="B75" s="88">
        <v>0.12881360651607601</v>
      </c>
      <c r="C75" s="86">
        <v>0.15396054538676501</v>
      </c>
      <c r="D75" s="86">
        <v>0.61018718250438297</v>
      </c>
      <c r="E75" s="86">
        <v>1</v>
      </c>
      <c r="F75" s="86">
        <v>0.79000864110919</v>
      </c>
      <c r="G75" s="86">
        <v>0.86691962252798405</v>
      </c>
      <c r="H75" s="86">
        <v>0.96014124506738396</v>
      </c>
      <c r="I75" s="86">
        <v>0.90264193628640699</v>
      </c>
      <c r="J75" s="86">
        <v>0.58580964198058405</v>
      </c>
      <c r="K75" s="86">
        <v>0.58674719147273602</v>
      </c>
      <c r="L75" s="86">
        <v>0.56529757655343105</v>
      </c>
      <c r="M75" s="87">
        <v>0.22463788292107301</v>
      </c>
    </row>
    <row r="76" spans="1:15">
      <c r="A76" s="98" t="s">
        <v>19</v>
      </c>
      <c r="B76" s="88">
        <v>0.19182889103773901</v>
      </c>
      <c r="C76" s="86">
        <v>0.12267681182207001</v>
      </c>
      <c r="D76" s="86">
        <v>0.41512972989726699</v>
      </c>
      <c r="E76" s="86">
        <v>0.79000864110919</v>
      </c>
      <c r="F76" s="86">
        <v>1</v>
      </c>
      <c r="G76" s="86">
        <v>0.60981012758628395</v>
      </c>
      <c r="H76" s="86">
        <v>0.82793352400138098</v>
      </c>
      <c r="I76" s="86">
        <v>0.78482631249719403</v>
      </c>
      <c r="J76" s="86">
        <v>0.201915379637855</v>
      </c>
      <c r="K76" s="86">
        <v>0.97130278147622495</v>
      </c>
      <c r="L76" s="86">
        <v>0.75435484180784895</v>
      </c>
      <c r="M76" s="87">
        <v>0.47644109042935401</v>
      </c>
    </row>
    <row r="77" spans="1:15">
      <c r="A77" s="98" t="s">
        <v>20</v>
      </c>
      <c r="B77" s="88">
        <v>0.113268682847824</v>
      </c>
      <c r="C77" s="86">
        <v>0.13936227427016601</v>
      </c>
      <c r="D77" s="86">
        <v>0.343498046097714</v>
      </c>
      <c r="E77" s="86">
        <v>0.86691962252798405</v>
      </c>
      <c r="F77" s="86">
        <v>0.60981012758628395</v>
      </c>
      <c r="G77" s="86">
        <v>1</v>
      </c>
      <c r="H77" s="86">
        <v>0.81350282875352198</v>
      </c>
      <c r="I77" s="86">
        <v>0.99743225089000997</v>
      </c>
      <c r="J77" s="86">
        <v>0.87322699567890705</v>
      </c>
      <c r="K77" s="86">
        <v>0.61876276866737001</v>
      </c>
      <c r="L77" s="86">
        <v>0.70332546663919204</v>
      </c>
      <c r="M77" s="87">
        <v>0.51160283161905695</v>
      </c>
    </row>
    <row r="78" spans="1:15">
      <c r="A78" s="98" t="s">
        <v>21</v>
      </c>
      <c r="B78" s="88">
        <v>8.3664691916123399E-2</v>
      </c>
      <c r="C78" s="86">
        <v>0.14917089933408101</v>
      </c>
      <c r="D78" s="86">
        <v>0.70940451434609597</v>
      </c>
      <c r="E78" s="86">
        <v>0.96014124506738396</v>
      </c>
      <c r="F78" s="86">
        <v>0.82793352400138098</v>
      </c>
      <c r="G78" s="86">
        <v>0.81350282875352198</v>
      </c>
      <c r="H78" s="86">
        <v>1</v>
      </c>
      <c r="I78" s="86">
        <v>0.91242631003433206</v>
      </c>
      <c r="J78" s="86">
        <v>0.55515208494714896</v>
      </c>
      <c r="K78" s="86">
        <v>0.78551045567137501</v>
      </c>
      <c r="L78" s="86">
        <v>0.436286907054587</v>
      </c>
      <c r="M78" s="87">
        <v>0.42406457623514598</v>
      </c>
    </row>
    <row r="79" spans="1:15">
      <c r="A79" s="98" t="s">
        <v>22</v>
      </c>
      <c r="B79" s="88">
        <v>0.15774427312537301</v>
      </c>
      <c r="C79" s="86">
        <v>0.19009227120166899</v>
      </c>
      <c r="D79" s="86">
        <v>0.397836961579907</v>
      </c>
      <c r="E79" s="86">
        <v>0.90264193628640699</v>
      </c>
      <c r="F79" s="86">
        <v>0.78482631249719403</v>
      </c>
      <c r="G79" s="86">
        <v>0.99743225089000997</v>
      </c>
      <c r="H79" s="86">
        <v>0.91242631003433206</v>
      </c>
      <c r="I79" s="86">
        <v>1</v>
      </c>
      <c r="J79" s="86">
        <v>0.80291478577567399</v>
      </c>
      <c r="K79" s="86">
        <v>0.75214828054556104</v>
      </c>
      <c r="L79" s="86">
        <v>0.65493956995955105</v>
      </c>
      <c r="M79" s="87">
        <v>0.42457198322650602</v>
      </c>
    </row>
    <row r="80" spans="1:15">
      <c r="A80" s="98" t="s">
        <v>23</v>
      </c>
      <c r="B80" s="88">
        <v>3.08259140135505E-2</v>
      </c>
      <c r="C80" s="86">
        <v>0.11608340665623899</v>
      </c>
      <c r="D80" s="86">
        <v>0.226937937389073</v>
      </c>
      <c r="E80" s="86">
        <v>0.58580964198058405</v>
      </c>
      <c r="F80" s="86">
        <v>0.201915379637855</v>
      </c>
      <c r="G80" s="86">
        <v>0.87322699567890705</v>
      </c>
      <c r="H80" s="86">
        <v>0.55515208494714896</v>
      </c>
      <c r="I80" s="86">
        <v>0.80291478577567399</v>
      </c>
      <c r="J80" s="86">
        <v>1</v>
      </c>
      <c r="K80" s="86">
        <v>0.14552269943291399</v>
      </c>
      <c r="L80" s="86">
        <v>0.67143525561913397</v>
      </c>
      <c r="M80" s="87">
        <v>0.44659895862878102</v>
      </c>
    </row>
    <row r="81" spans="1:15">
      <c r="A81" s="98" t="s">
        <v>24</v>
      </c>
      <c r="B81" s="88">
        <v>0.15622975065200201</v>
      </c>
      <c r="C81" s="86">
        <v>7.1652673977990397E-2</v>
      </c>
      <c r="D81" s="86">
        <v>0.26908441533124</v>
      </c>
      <c r="E81" s="86">
        <v>0.58674719147273602</v>
      </c>
      <c r="F81" s="86">
        <v>0.97130278147622495</v>
      </c>
      <c r="G81" s="86">
        <v>0.61876276866737001</v>
      </c>
      <c r="H81" s="86">
        <v>0.78551045567137501</v>
      </c>
      <c r="I81" s="86">
        <v>0.75214828054556104</v>
      </c>
      <c r="J81" s="86">
        <v>0.14552269943291399</v>
      </c>
      <c r="K81" s="86">
        <v>1</v>
      </c>
      <c r="L81" s="86">
        <v>0.65235367653480603</v>
      </c>
      <c r="M81" s="87">
        <v>0.30570714563275903</v>
      </c>
    </row>
    <row r="82" spans="1:15">
      <c r="A82" s="98" t="s">
        <v>25</v>
      </c>
      <c r="B82" s="88">
        <v>0.183259032679954</v>
      </c>
      <c r="C82" s="86">
        <v>0.111998031383234</v>
      </c>
      <c r="D82" s="86">
        <v>0.33758724809063201</v>
      </c>
      <c r="E82" s="86">
        <v>0.56529757655343105</v>
      </c>
      <c r="F82" s="86">
        <v>0.75435484180784895</v>
      </c>
      <c r="G82" s="86">
        <v>0.70332546663919204</v>
      </c>
      <c r="H82" s="86">
        <v>0.436286907054587</v>
      </c>
      <c r="I82" s="86">
        <v>0.65493956995955105</v>
      </c>
      <c r="J82" s="86">
        <v>0.67143525561913397</v>
      </c>
      <c r="K82" s="86">
        <v>0.65235367653480603</v>
      </c>
      <c r="L82" s="86">
        <v>1</v>
      </c>
      <c r="M82" s="87">
        <v>0.53655164620047702</v>
      </c>
    </row>
    <row r="83" spans="1:15" ht="15" thickBot="1">
      <c r="A83" s="98" t="s">
        <v>26</v>
      </c>
      <c r="B83" s="88">
        <v>7.3738576179109394E-2</v>
      </c>
      <c r="C83" s="86">
        <v>5.1497378502398203E-2</v>
      </c>
      <c r="D83" s="86">
        <v>7.3787232550072093E-2</v>
      </c>
      <c r="E83" s="86">
        <v>0.22463788292107301</v>
      </c>
      <c r="F83" s="86">
        <v>0.47644109042935401</v>
      </c>
      <c r="G83" s="86">
        <v>0.51160283161905695</v>
      </c>
      <c r="H83" s="86">
        <v>0.42406457623514598</v>
      </c>
      <c r="I83" s="86">
        <v>0.42457198322650602</v>
      </c>
      <c r="J83" s="86">
        <v>0.44659895862878102</v>
      </c>
      <c r="K83" s="86">
        <v>0.30570714563275903</v>
      </c>
      <c r="L83" s="86">
        <v>0.53655164620047702</v>
      </c>
      <c r="M83" s="87">
        <v>1</v>
      </c>
    </row>
    <row r="84" spans="1:15">
      <c r="A84" s="157"/>
      <c r="B84" s="158"/>
      <c r="C84" s="158"/>
      <c r="D84" s="158"/>
      <c r="E84" s="158"/>
      <c r="F84" s="158"/>
      <c r="G84" s="158"/>
      <c r="H84" s="158"/>
      <c r="I84" s="158"/>
      <c r="J84" s="158"/>
      <c r="K84" s="158"/>
      <c r="L84" s="158"/>
      <c r="M84" s="159"/>
    </row>
    <row r="85" spans="1:15" ht="21">
      <c r="A85" s="169" t="s">
        <v>36</v>
      </c>
      <c r="B85" s="170"/>
      <c r="C85" s="170"/>
      <c r="D85" s="170"/>
      <c r="E85" s="170"/>
      <c r="F85" s="170"/>
      <c r="G85" s="170"/>
      <c r="H85" s="170"/>
      <c r="I85" s="170"/>
      <c r="J85" s="170"/>
      <c r="K85" s="170"/>
      <c r="L85" s="170"/>
      <c r="M85" s="171"/>
      <c r="N85" s="66"/>
      <c r="O85" s="66"/>
    </row>
    <row r="86" spans="1:15">
      <c r="A86" s="166" t="s">
        <v>211</v>
      </c>
      <c r="B86" s="167"/>
      <c r="C86" s="167"/>
      <c r="D86" s="167"/>
      <c r="E86" s="167"/>
      <c r="F86" s="167"/>
      <c r="G86" s="167"/>
      <c r="H86" s="167"/>
      <c r="I86" s="167"/>
      <c r="J86" s="167"/>
      <c r="K86" s="167"/>
      <c r="L86" s="167"/>
      <c r="M86" s="168"/>
    </row>
    <row r="87" spans="1:15">
      <c r="A87" s="100"/>
      <c r="B87" s="101" t="s">
        <v>35</v>
      </c>
      <c r="C87" s="101" t="s">
        <v>38</v>
      </c>
      <c r="D87" s="101" t="s">
        <v>213</v>
      </c>
      <c r="E87" s="101" t="s">
        <v>217</v>
      </c>
      <c r="F87" s="101" t="s">
        <v>214</v>
      </c>
      <c r="G87" s="101" t="s">
        <v>215</v>
      </c>
      <c r="H87" s="102"/>
      <c r="I87" s="102"/>
      <c r="J87" s="101"/>
      <c r="K87" s="101"/>
      <c r="L87" s="101"/>
      <c r="M87" s="103"/>
    </row>
    <row r="88" spans="1:15">
      <c r="A88" s="100" t="s">
        <v>216</v>
      </c>
      <c r="B88" s="101">
        <v>11</v>
      </c>
      <c r="C88" s="101">
        <v>0.75780000000000003</v>
      </c>
      <c r="D88" s="101">
        <v>1.7636000000000001</v>
      </c>
      <c r="E88" s="101">
        <v>44</v>
      </c>
      <c r="F88" s="101">
        <v>332</v>
      </c>
      <c r="G88" s="104">
        <v>3.0839999999999999E-3</v>
      </c>
      <c r="H88" s="102"/>
      <c r="I88" s="101"/>
      <c r="J88" s="101"/>
      <c r="K88" s="101"/>
      <c r="L88" s="101"/>
      <c r="M88" s="103"/>
    </row>
    <row r="89" spans="1:15">
      <c r="A89" s="100" t="s">
        <v>39</v>
      </c>
      <c r="B89" s="101">
        <v>83</v>
      </c>
      <c r="C89" s="101"/>
      <c r="D89" s="101"/>
      <c r="E89" s="101"/>
      <c r="F89" s="101"/>
      <c r="G89" s="101"/>
      <c r="H89" s="101"/>
      <c r="I89" s="101"/>
      <c r="J89" s="101"/>
      <c r="K89" s="101"/>
      <c r="L89" s="101"/>
      <c r="M89" s="103"/>
    </row>
    <row r="90" spans="1:15">
      <c r="A90" s="166" t="s">
        <v>212</v>
      </c>
      <c r="B90" s="167"/>
      <c r="C90" s="167"/>
      <c r="D90" s="167"/>
      <c r="E90" s="167"/>
      <c r="F90" s="167"/>
      <c r="G90" s="167"/>
      <c r="H90" s="167"/>
      <c r="I90" s="167"/>
      <c r="J90" s="167"/>
      <c r="K90" s="167"/>
      <c r="L90" s="167"/>
      <c r="M90" s="168"/>
    </row>
    <row r="91" spans="1:15">
      <c r="A91" s="97"/>
      <c r="B91" s="84" t="s">
        <v>15</v>
      </c>
      <c r="C91" s="84" t="s">
        <v>16</v>
      </c>
      <c r="D91" s="84" t="s">
        <v>17</v>
      </c>
      <c r="E91" s="84" t="s">
        <v>18</v>
      </c>
      <c r="F91" s="105" t="s">
        <v>19</v>
      </c>
      <c r="G91" s="84" t="s">
        <v>20</v>
      </c>
      <c r="H91" s="84" t="s">
        <v>21</v>
      </c>
      <c r="I91" s="84" t="s">
        <v>22</v>
      </c>
      <c r="J91" s="84" t="s">
        <v>23</v>
      </c>
      <c r="K91" s="84" t="s">
        <v>24</v>
      </c>
      <c r="L91" s="84" t="s">
        <v>25</v>
      </c>
      <c r="M91" s="85" t="s">
        <v>26</v>
      </c>
    </row>
    <row r="92" spans="1:15">
      <c r="A92" s="97" t="s">
        <v>15</v>
      </c>
      <c r="B92" s="84">
        <v>1</v>
      </c>
      <c r="C92" s="84">
        <v>0.152913451857182</v>
      </c>
      <c r="D92" s="84">
        <v>0.15881633307121501</v>
      </c>
      <c r="E92" s="84">
        <v>8.8990138752243597E-2</v>
      </c>
      <c r="F92" s="84">
        <v>9.0187961598370905E-2</v>
      </c>
      <c r="G92" s="84">
        <v>0.12498569855736601</v>
      </c>
      <c r="H92" s="84">
        <v>0.12682303061168099</v>
      </c>
      <c r="I92" s="84">
        <v>0.130182815523432</v>
      </c>
      <c r="J92" s="84">
        <v>0.13983877457573199</v>
      </c>
      <c r="K92" s="84">
        <v>0.191125413751735</v>
      </c>
      <c r="L92" s="84">
        <v>7.6799707686763696E-2</v>
      </c>
      <c r="M92" s="85">
        <v>0.19052692181137301</v>
      </c>
    </row>
    <row r="93" spans="1:15">
      <c r="A93" s="97" t="s">
        <v>16</v>
      </c>
      <c r="B93" s="84">
        <v>0.152913451857182</v>
      </c>
      <c r="C93" s="84">
        <v>1</v>
      </c>
      <c r="D93" s="84">
        <v>0.104886044903823</v>
      </c>
      <c r="E93" s="84">
        <v>5.8249133444391301E-3</v>
      </c>
      <c r="F93" s="84">
        <v>3.4293675413313199E-2</v>
      </c>
      <c r="G93" s="84">
        <v>1.6671169158847601E-2</v>
      </c>
      <c r="H93" s="84">
        <v>5.0747180599521897E-3</v>
      </c>
      <c r="I93" s="84">
        <v>8.5468537740207608E-3</v>
      </c>
      <c r="J93" s="84">
        <v>1.33051265877757E-2</v>
      </c>
      <c r="K93" s="84">
        <v>1.43573231479752E-2</v>
      </c>
      <c r="L93" s="84">
        <v>7.4381561193068704E-3</v>
      </c>
      <c r="M93" s="85">
        <v>8.3426942466306997E-3</v>
      </c>
    </row>
    <row r="94" spans="1:15">
      <c r="A94" s="97" t="s">
        <v>17</v>
      </c>
      <c r="B94" s="84">
        <v>0.15881633307121501</v>
      </c>
      <c r="C94" s="84">
        <v>0.104886044903823</v>
      </c>
      <c r="D94" s="84">
        <v>1</v>
      </c>
      <c r="E94" s="84">
        <v>0.26616801472867102</v>
      </c>
      <c r="F94" s="84">
        <v>2.34721412655075E-2</v>
      </c>
      <c r="G94" s="84">
        <v>9.3730436895791396E-3</v>
      </c>
      <c r="H94" s="84">
        <v>4.6934454747948901E-3</v>
      </c>
      <c r="I94" s="84">
        <v>2.3158334366408799E-3</v>
      </c>
      <c r="J94" s="84">
        <v>5.3997081518701896E-3</v>
      </c>
      <c r="K94" s="84">
        <v>5.1073757667168297E-3</v>
      </c>
      <c r="L94" s="84">
        <v>1.04495029301255E-3</v>
      </c>
      <c r="M94" s="85">
        <v>2.5201718660247702E-2</v>
      </c>
    </row>
    <row r="95" spans="1:15">
      <c r="A95" s="97" t="s">
        <v>18</v>
      </c>
      <c r="B95" s="84">
        <v>8.8990138752243597E-2</v>
      </c>
      <c r="C95" s="84">
        <v>5.8249133444391301E-3</v>
      </c>
      <c r="D95" s="84">
        <v>0.26616801472867102</v>
      </c>
      <c r="E95" s="84">
        <v>1</v>
      </c>
      <c r="F95" s="84">
        <v>0.16450946390066101</v>
      </c>
      <c r="G95" s="84">
        <v>0.107305749747764</v>
      </c>
      <c r="H95" s="84">
        <v>2.34965657485862E-2</v>
      </c>
      <c r="I95" s="84">
        <v>7.5010908894607903E-2</v>
      </c>
      <c r="J95" s="84">
        <v>5.6483720544472399E-2</v>
      </c>
      <c r="K95" s="84">
        <v>7.9410904889547301E-2</v>
      </c>
      <c r="L95" s="84">
        <v>4.9144993078827498E-2</v>
      </c>
      <c r="M95" s="85">
        <v>8.8858791091602898E-2</v>
      </c>
    </row>
    <row r="96" spans="1:15">
      <c r="A96" s="106" t="s">
        <v>19</v>
      </c>
      <c r="B96" s="84">
        <v>9.0187961598370905E-2</v>
      </c>
      <c r="C96" s="84">
        <v>3.4293675413313199E-2</v>
      </c>
      <c r="D96" s="84">
        <v>2.34721412655075E-2</v>
      </c>
      <c r="E96" s="84">
        <v>0.16450946390066101</v>
      </c>
      <c r="F96" s="86">
        <v>1</v>
      </c>
      <c r="G96" s="86">
        <v>0.788323652862572</v>
      </c>
      <c r="H96" s="86">
        <v>9.7891773460751105E-2</v>
      </c>
      <c r="I96" s="86">
        <v>0.30947229055884701</v>
      </c>
      <c r="J96" s="86">
        <v>0.49910004653478901</v>
      </c>
      <c r="K96" s="86">
        <v>0.24156803548606701</v>
      </c>
      <c r="L96" s="86">
        <v>0.14999254230074299</v>
      </c>
      <c r="M96" s="87">
        <v>0.20713375434671799</v>
      </c>
    </row>
    <row r="97" spans="1:13">
      <c r="A97" s="97" t="s">
        <v>20</v>
      </c>
      <c r="B97" s="84">
        <v>0.12498569855736601</v>
      </c>
      <c r="C97" s="84">
        <v>1.6671169158847601E-2</v>
      </c>
      <c r="D97" s="84">
        <v>9.3730436895791396E-3</v>
      </c>
      <c r="E97" s="84">
        <v>0.107305749747764</v>
      </c>
      <c r="F97" s="86">
        <v>0.788323652862572</v>
      </c>
      <c r="G97" s="86">
        <v>1</v>
      </c>
      <c r="H97" s="86">
        <v>0.53220096061136302</v>
      </c>
      <c r="I97" s="86">
        <v>0.47761515296267798</v>
      </c>
      <c r="J97" s="86">
        <v>0.87620730541417302</v>
      </c>
      <c r="K97" s="86">
        <v>0.483242177813336</v>
      </c>
      <c r="L97" s="86">
        <v>0.35005763915042698</v>
      </c>
      <c r="M97" s="87">
        <v>0.60106062043265196</v>
      </c>
    </row>
    <row r="98" spans="1:13">
      <c r="A98" s="97" t="s">
        <v>21</v>
      </c>
      <c r="B98" s="84">
        <v>0.12682303061168099</v>
      </c>
      <c r="C98" s="84">
        <v>5.0747180599521897E-3</v>
      </c>
      <c r="D98" s="84">
        <v>4.6934454747948901E-3</v>
      </c>
      <c r="E98" s="84">
        <v>2.34965657485862E-2</v>
      </c>
      <c r="F98" s="86">
        <v>9.7891773460751105E-2</v>
      </c>
      <c r="G98" s="86">
        <v>0.53220096061136302</v>
      </c>
      <c r="H98" s="86">
        <v>1</v>
      </c>
      <c r="I98" s="86">
        <v>0.64076886581292902</v>
      </c>
      <c r="J98" s="86">
        <v>0.60389945726942795</v>
      </c>
      <c r="K98" s="86">
        <v>0.62812426591219594</v>
      </c>
      <c r="L98" s="86">
        <v>0.47615984415788798</v>
      </c>
      <c r="M98" s="87">
        <v>0.96909257213526701</v>
      </c>
    </row>
    <row r="99" spans="1:13">
      <c r="A99" s="97" t="s">
        <v>22</v>
      </c>
      <c r="B99" s="84">
        <v>0.130182815523432</v>
      </c>
      <c r="C99" s="84">
        <v>8.5468537740207608E-3</v>
      </c>
      <c r="D99" s="84">
        <v>2.3158334366408799E-3</v>
      </c>
      <c r="E99" s="84">
        <v>7.5010908894607903E-2</v>
      </c>
      <c r="F99" s="86">
        <v>0.30947229055884701</v>
      </c>
      <c r="G99" s="86">
        <v>0.47761515296267798</v>
      </c>
      <c r="H99" s="86">
        <v>0.64076886581292902</v>
      </c>
      <c r="I99" s="86">
        <v>1</v>
      </c>
      <c r="J99" s="86">
        <v>0.51434185211439598</v>
      </c>
      <c r="K99" s="86">
        <v>0.58756490036068099</v>
      </c>
      <c r="L99" s="86">
        <v>0.84844469973449799</v>
      </c>
      <c r="M99" s="87">
        <v>0.89582543613961396</v>
      </c>
    </row>
    <row r="100" spans="1:13">
      <c r="A100" s="97" t="s">
        <v>23</v>
      </c>
      <c r="B100" s="84">
        <v>0.13983877457573199</v>
      </c>
      <c r="C100" s="84">
        <v>1.33051265877757E-2</v>
      </c>
      <c r="D100" s="84">
        <v>5.3997081518701896E-3</v>
      </c>
      <c r="E100" s="84">
        <v>5.6483720544472399E-2</v>
      </c>
      <c r="F100" s="86">
        <v>0.49910004653478901</v>
      </c>
      <c r="G100" s="86">
        <v>0.87620730541417302</v>
      </c>
      <c r="H100" s="86">
        <v>0.60389945726942795</v>
      </c>
      <c r="I100" s="86">
        <v>0.51434185211439598</v>
      </c>
      <c r="J100" s="86">
        <v>1</v>
      </c>
      <c r="K100" s="86">
        <v>0.56359371804472502</v>
      </c>
      <c r="L100" s="86">
        <v>0.52167550015460695</v>
      </c>
      <c r="M100" s="87">
        <v>0.67354654349536103</v>
      </c>
    </row>
    <row r="101" spans="1:13">
      <c r="A101" s="97" t="s">
        <v>24</v>
      </c>
      <c r="B101" s="84">
        <v>0.191125413751735</v>
      </c>
      <c r="C101" s="84">
        <v>1.43573231479752E-2</v>
      </c>
      <c r="D101" s="84">
        <v>5.1073757667168297E-3</v>
      </c>
      <c r="E101" s="84">
        <v>7.9410904889547301E-2</v>
      </c>
      <c r="F101" s="86">
        <v>0.24156803548606701</v>
      </c>
      <c r="G101" s="86">
        <v>0.483242177813336</v>
      </c>
      <c r="H101" s="86">
        <v>0.62812426591219594</v>
      </c>
      <c r="I101" s="86">
        <v>0.58756490036068099</v>
      </c>
      <c r="J101" s="86">
        <v>0.56359371804472502</v>
      </c>
      <c r="K101" s="86">
        <v>1</v>
      </c>
      <c r="L101" s="86">
        <v>0.89923791477477699</v>
      </c>
      <c r="M101" s="87">
        <v>0.57934647486712998</v>
      </c>
    </row>
    <row r="102" spans="1:13">
      <c r="A102" s="97" t="s">
        <v>25</v>
      </c>
      <c r="B102" s="84">
        <v>7.6799707686763696E-2</v>
      </c>
      <c r="C102" s="84">
        <v>7.4381561193068704E-3</v>
      </c>
      <c r="D102" s="84">
        <v>1.04495029301255E-3</v>
      </c>
      <c r="E102" s="84">
        <v>4.9144993078827498E-2</v>
      </c>
      <c r="F102" s="86">
        <v>0.14999254230074299</v>
      </c>
      <c r="G102" s="86">
        <v>0.35005763915042698</v>
      </c>
      <c r="H102" s="86">
        <v>0.47615984415788798</v>
      </c>
      <c r="I102" s="86">
        <v>0.84844469973449799</v>
      </c>
      <c r="J102" s="86">
        <v>0.52167550015460695</v>
      </c>
      <c r="K102" s="86">
        <v>0.89923791477477699</v>
      </c>
      <c r="L102" s="86">
        <v>1</v>
      </c>
      <c r="M102" s="87">
        <v>0.65456067514438998</v>
      </c>
    </row>
    <row r="103" spans="1:13" ht="15" thickBot="1">
      <c r="A103" s="107" t="s">
        <v>26</v>
      </c>
      <c r="B103" s="108">
        <v>0.19052692181137301</v>
      </c>
      <c r="C103" s="108">
        <v>8.3426942466306997E-3</v>
      </c>
      <c r="D103" s="108">
        <v>2.5201718660247702E-2</v>
      </c>
      <c r="E103" s="108">
        <v>8.8858791091602898E-2</v>
      </c>
      <c r="F103" s="109">
        <v>0.20713375434671799</v>
      </c>
      <c r="G103" s="109">
        <v>0.60106062043265196</v>
      </c>
      <c r="H103" s="109">
        <v>0.96909257213526701</v>
      </c>
      <c r="I103" s="109">
        <v>0.89582543613961396</v>
      </c>
      <c r="J103" s="109">
        <v>0.67354654349536103</v>
      </c>
      <c r="K103" s="109">
        <v>0.57934647486712998</v>
      </c>
      <c r="L103" s="109">
        <v>0.65456067514438998</v>
      </c>
      <c r="M103" s="110">
        <v>1</v>
      </c>
    </row>
    <row r="104" spans="1:13">
      <c r="A104" s="111"/>
      <c r="B104" s="111"/>
      <c r="C104" s="111"/>
      <c r="D104" s="111"/>
      <c r="E104" s="111"/>
      <c r="F104" s="112"/>
      <c r="G104" s="112"/>
      <c r="H104" s="112"/>
      <c r="I104" s="112"/>
      <c r="J104" s="112"/>
      <c r="K104" s="112"/>
      <c r="L104" s="112"/>
      <c r="M104" s="112"/>
    </row>
    <row r="105" spans="1:13" ht="15" thickBot="1">
      <c r="A105" s="111"/>
      <c r="B105" s="111"/>
      <c r="C105" s="111"/>
      <c r="D105" s="111"/>
      <c r="E105" s="111"/>
      <c r="F105" s="111"/>
      <c r="G105" s="111"/>
      <c r="H105" s="111"/>
      <c r="I105" s="111"/>
      <c r="J105" s="111"/>
      <c r="K105" s="111"/>
      <c r="L105" s="111"/>
      <c r="M105" s="111"/>
    </row>
    <row r="106" spans="1:13" ht="24" thickBot="1">
      <c r="A106" s="172" t="s">
        <v>210</v>
      </c>
      <c r="B106" s="173"/>
      <c r="C106" s="173"/>
      <c r="D106" s="173"/>
      <c r="E106" s="173"/>
      <c r="F106" s="173"/>
      <c r="G106" s="173"/>
      <c r="H106" s="173"/>
      <c r="I106" s="173"/>
      <c r="J106" s="173"/>
      <c r="K106" s="173"/>
      <c r="L106" s="173"/>
      <c r="M106" s="174"/>
    </row>
    <row r="107" spans="1:13">
      <c r="A107" s="157"/>
      <c r="B107" s="158"/>
      <c r="C107" s="158"/>
      <c r="D107" s="158"/>
      <c r="E107" s="158"/>
      <c r="F107" s="158"/>
      <c r="G107" s="158"/>
      <c r="H107" s="158"/>
      <c r="I107" s="158"/>
      <c r="J107" s="158"/>
      <c r="K107" s="158"/>
      <c r="L107" s="158"/>
      <c r="M107" s="159"/>
    </row>
    <row r="108" spans="1:13" ht="21">
      <c r="A108" s="169" t="s">
        <v>208</v>
      </c>
      <c r="B108" s="170"/>
      <c r="C108" s="170"/>
      <c r="D108" s="170"/>
      <c r="E108" s="170"/>
      <c r="F108" s="170"/>
      <c r="G108" s="170"/>
      <c r="H108" s="170"/>
      <c r="I108" s="170"/>
      <c r="J108" s="170"/>
      <c r="K108" s="170"/>
      <c r="L108" s="170"/>
      <c r="M108" s="171"/>
    </row>
    <row r="109" spans="1:13">
      <c r="A109" s="163" t="s">
        <v>211</v>
      </c>
      <c r="B109" s="164"/>
      <c r="C109" s="164"/>
      <c r="D109" s="164"/>
      <c r="E109" s="164"/>
      <c r="F109" s="164"/>
      <c r="G109" s="164"/>
      <c r="H109" s="164"/>
      <c r="I109" s="164"/>
      <c r="J109" s="164"/>
      <c r="K109" s="164"/>
      <c r="L109" s="164"/>
      <c r="M109" s="165"/>
    </row>
    <row r="110" spans="1:13">
      <c r="A110" s="100"/>
      <c r="B110" s="101" t="s">
        <v>35</v>
      </c>
      <c r="C110" s="101" t="s">
        <v>38</v>
      </c>
      <c r="D110" s="101" t="s">
        <v>213</v>
      </c>
      <c r="E110" s="101" t="s">
        <v>217</v>
      </c>
      <c r="F110" s="101" t="s">
        <v>214</v>
      </c>
      <c r="G110" s="101" t="s">
        <v>215</v>
      </c>
      <c r="H110" s="102"/>
      <c r="I110" s="102"/>
      <c r="J110" s="101"/>
      <c r="K110" s="101"/>
      <c r="L110" s="101"/>
      <c r="M110" s="103"/>
    </row>
    <row r="111" spans="1:13">
      <c r="A111" s="100" t="s">
        <v>5</v>
      </c>
      <c r="B111" s="101">
        <v>11</v>
      </c>
      <c r="C111" s="101">
        <v>0.18432000000000001</v>
      </c>
      <c r="D111" s="101">
        <v>2.1006999999999998</v>
      </c>
      <c r="E111" s="101">
        <v>33</v>
      </c>
      <c r="F111" s="101">
        <v>1059</v>
      </c>
      <c r="G111" s="104">
        <v>3.0870000000000002E-4</v>
      </c>
      <c r="H111" s="102"/>
      <c r="I111" s="101"/>
      <c r="J111" s="101"/>
      <c r="K111" s="101"/>
      <c r="L111" s="101"/>
      <c r="M111" s="103"/>
    </row>
    <row r="112" spans="1:13">
      <c r="A112" s="100" t="s">
        <v>39</v>
      </c>
      <c r="B112" s="101">
        <v>353</v>
      </c>
      <c r="C112" s="101"/>
      <c r="D112" s="101"/>
      <c r="E112" s="101"/>
      <c r="F112" s="101"/>
      <c r="G112" s="101"/>
      <c r="H112" s="101"/>
      <c r="I112" s="101"/>
      <c r="J112" s="101"/>
      <c r="K112" s="101"/>
      <c r="L112" s="101"/>
      <c r="M112" s="103"/>
    </row>
    <row r="113" spans="1:13">
      <c r="A113" s="160" t="s">
        <v>212</v>
      </c>
      <c r="B113" s="161"/>
      <c r="C113" s="161"/>
      <c r="D113" s="161"/>
      <c r="E113" s="161"/>
      <c r="F113" s="161"/>
      <c r="G113" s="161"/>
      <c r="H113" s="161"/>
      <c r="I113" s="161"/>
      <c r="J113" s="161"/>
      <c r="K113" s="161"/>
      <c r="L113" s="161"/>
      <c r="M113" s="162"/>
    </row>
    <row r="114" spans="1:13">
      <c r="A114" s="97"/>
      <c r="B114" s="84" t="s">
        <v>15</v>
      </c>
      <c r="C114" s="84" t="s">
        <v>16</v>
      </c>
      <c r="D114" s="84" t="s">
        <v>17</v>
      </c>
      <c r="E114" s="84" t="s">
        <v>18</v>
      </c>
      <c r="F114" s="84" t="s">
        <v>19</v>
      </c>
      <c r="G114" s="84" t="s">
        <v>20</v>
      </c>
      <c r="H114" s="84" t="s">
        <v>21</v>
      </c>
      <c r="I114" s="84" t="s">
        <v>22</v>
      </c>
      <c r="J114" s="84" t="s">
        <v>23</v>
      </c>
      <c r="K114" s="84" t="s">
        <v>24</v>
      </c>
      <c r="L114" s="84" t="s">
        <v>25</v>
      </c>
      <c r="M114" s="85" t="s">
        <v>26</v>
      </c>
    </row>
    <row r="115" spans="1:13">
      <c r="A115" s="97" t="s">
        <v>15</v>
      </c>
      <c r="B115" s="113">
        <v>1</v>
      </c>
      <c r="C115" s="113">
        <v>0.85027666829247495</v>
      </c>
      <c r="D115" s="113">
        <v>0.88265770635303198</v>
      </c>
      <c r="E115" s="113">
        <v>0.29413591130413602</v>
      </c>
      <c r="F115" s="84">
        <v>1.1408824146052401E-2</v>
      </c>
      <c r="G115" s="84">
        <v>2.9679021183034401E-3</v>
      </c>
      <c r="H115" s="84">
        <v>1.7220529095582499E-2</v>
      </c>
      <c r="I115" s="84">
        <v>1.98850103825913E-2</v>
      </c>
      <c r="J115" s="84">
        <v>2.6792506964706898E-2</v>
      </c>
      <c r="K115" s="84">
        <v>3.7969582797533701E-2</v>
      </c>
      <c r="L115" s="84">
        <v>1.35491823100065E-2</v>
      </c>
      <c r="M115" s="85">
        <v>4.74532105672276E-4</v>
      </c>
    </row>
    <row r="116" spans="1:13">
      <c r="A116" s="97" t="s">
        <v>16</v>
      </c>
      <c r="B116" s="113">
        <v>0.85027666829247495</v>
      </c>
      <c r="C116" s="113">
        <v>1</v>
      </c>
      <c r="D116" s="113">
        <v>0.88648562148861199</v>
      </c>
      <c r="E116" s="113">
        <v>0.34749489574930198</v>
      </c>
      <c r="F116" s="84">
        <v>2.50853341569552E-2</v>
      </c>
      <c r="G116" s="84">
        <v>8.1747993617293808E-3</v>
      </c>
      <c r="H116" s="84">
        <v>3.8093647315681101E-2</v>
      </c>
      <c r="I116" s="84">
        <v>5.49016675345642E-2</v>
      </c>
      <c r="J116" s="84">
        <v>5.1688437240506202E-2</v>
      </c>
      <c r="K116" s="84">
        <v>9.0301953171854493E-2</v>
      </c>
      <c r="L116" s="84">
        <v>4.2587084059230403E-2</v>
      </c>
      <c r="M116" s="85">
        <v>1.50114742444507E-3</v>
      </c>
    </row>
    <row r="117" spans="1:13">
      <c r="A117" s="97" t="s">
        <v>17</v>
      </c>
      <c r="B117" s="113">
        <v>0.88265770635303198</v>
      </c>
      <c r="C117" s="113">
        <v>0.88648562148861199</v>
      </c>
      <c r="D117" s="113">
        <v>1</v>
      </c>
      <c r="E117" s="113">
        <v>0.54568860001386699</v>
      </c>
      <c r="F117" s="84">
        <v>4.5869743323759697E-2</v>
      </c>
      <c r="G117" s="84">
        <v>1.24486941235011E-2</v>
      </c>
      <c r="H117" s="84">
        <v>3.1813746761257401E-2</v>
      </c>
      <c r="I117" s="84">
        <v>7.6098912875352004E-2</v>
      </c>
      <c r="J117" s="84">
        <v>3.9535715669953599E-2</v>
      </c>
      <c r="K117" s="84">
        <v>8.3450132290461707E-2</v>
      </c>
      <c r="L117" s="84">
        <v>2.5124822524951601E-2</v>
      </c>
      <c r="M117" s="85">
        <v>1.6619061413363199E-3</v>
      </c>
    </row>
    <row r="118" spans="1:13">
      <c r="A118" s="97" t="s">
        <v>18</v>
      </c>
      <c r="B118" s="113">
        <v>0.29413591130413602</v>
      </c>
      <c r="C118" s="113">
        <v>0.34749489574930198</v>
      </c>
      <c r="D118" s="113">
        <v>0.54568860001386699</v>
      </c>
      <c r="E118" s="113">
        <v>1</v>
      </c>
      <c r="F118" s="84">
        <v>0.19773144739933499</v>
      </c>
      <c r="G118" s="84">
        <v>8.5421320075989293E-2</v>
      </c>
      <c r="H118" s="84">
        <v>2.3260115329667701E-2</v>
      </c>
      <c r="I118" s="84">
        <v>0.246492374676995</v>
      </c>
      <c r="J118" s="84">
        <v>2.0118692306879699E-2</v>
      </c>
      <c r="K118" s="84">
        <v>0.17138635100543101</v>
      </c>
      <c r="L118" s="84">
        <v>2.42048041401778E-2</v>
      </c>
      <c r="M118" s="85">
        <v>2.4135194798462498E-3</v>
      </c>
    </row>
    <row r="119" spans="1:13">
      <c r="A119" s="97" t="s">
        <v>19</v>
      </c>
      <c r="B119" s="84">
        <v>1.1408824146052401E-2</v>
      </c>
      <c r="C119" s="84">
        <v>2.50853341569552E-2</v>
      </c>
      <c r="D119" s="84">
        <v>4.5869743323759697E-2</v>
      </c>
      <c r="E119" s="84">
        <v>0.19773144739933499</v>
      </c>
      <c r="F119" s="84">
        <v>1</v>
      </c>
      <c r="G119" s="84">
        <v>0.50688807531115598</v>
      </c>
      <c r="H119" s="84">
        <v>0.66177343264793398</v>
      </c>
      <c r="I119" s="84">
        <v>0.59619119061829895</v>
      </c>
      <c r="J119" s="84">
        <v>0.45994786390914799</v>
      </c>
      <c r="K119" s="84">
        <v>0.75962105261799295</v>
      </c>
      <c r="L119" s="84">
        <v>0.29520874920482398</v>
      </c>
      <c r="M119" s="85">
        <v>7.6869677433532693E-2</v>
      </c>
    </row>
    <row r="120" spans="1:13">
      <c r="A120" s="97" t="s">
        <v>20</v>
      </c>
      <c r="B120" s="84">
        <v>2.9679021183034401E-3</v>
      </c>
      <c r="C120" s="84">
        <v>8.1747993617293808E-3</v>
      </c>
      <c r="D120" s="84">
        <v>1.24486941235011E-2</v>
      </c>
      <c r="E120" s="84">
        <v>8.5421320075989293E-2</v>
      </c>
      <c r="F120" s="84">
        <v>0.50688807531115598</v>
      </c>
      <c r="G120" s="84">
        <v>1</v>
      </c>
      <c r="H120" s="84">
        <v>0.26953054664071202</v>
      </c>
      <c r="I120" s="84">
        <v>0.73412224547903604</v>
      </c>
      <c r="J120" s="84">
        <v>9.6978972506356995E-2</v>
      </c>
      <c r="K120" s="84">
        <v>0.77096799121484805</v>
      </c>
      <c r="L120" s="84">
        <v>0.204459769118045</v>
      </c>
      <c r="M120" s="85">
        <v>4.3252931786200002E-2</v>
      </c>
    </row>
    <row r="121" spans="1:13">
      <c r="A121" s="97" t="s">
        <v>21</v>
      </c>
      <c r="B121" s="84">
        <v>1.7220529095582499E-2</v>
      </c>
      <c r="C121" s="84">
        <v>3.8093647315681101E-2</v>
      </c>
      <c r="D121" s="84">
        <v>3.1813746761257401E-2</v>
      </c>
      <c r="E121" s="84">
        <v>2.3260115329667701E-2</v>
      </c>
      <c r="F121" s="84">
        <v>0.66177343264793398</v>
      </c>
      <c r="G121" s="84">
        <v>0.26953054664071202</v>
      </c>
      <c r="H121" s="105">
        <v>1</v>
      </c>
      <c r="I121" s="105">
        <v>0.30704360053162599</v>
      </c>
      <c r="J121" s="105">
        <v>0.88969052818763195</v>
      </c>
      <c r="K121" s="105">
        <v>0.78074377071524503</v>
      </c>
      <c r="L121" s="105">
        <v>0.66898301974794405</v>
      </c>
      <c r="M121" s="114">
        <v>9.6224415182588605E-2</v>
      </c>
    </row>
    <row r="122" spans="1:13">
      <c r="A122" s="97" t="s">
        <v>22</v>
      </c>
      <c r="B122" s="84">
        <v>1.98850103825913E-2</v>
      </c>
      <c r="C122" s="84">
        <v>5.49016675345642E-2</v>
      </c>
      <c r="D122" s="84">
        <v>7.6098912875352004E-2</v>
      </c>
      <c r="E122" s="84">
        <v>0.246492374676995</v>
      </c>
      <c r="F122" s="84">
        <v>0.59619119061829895</v>
      </c>
      <c r="G122" s="84">
        <v>0.73412224547903604</v>
      </c>
      <c r="H122" s="105">
        <v>0.30704360053162599</v>
      </c>
      <c r="I122" s="105">
        <v>1</v>
      </c>
      <c r="J122" s="105">
        <v>0.17401517969414701</v>
      </c>
      <c r="K122" s="105">
        <v>0.75035670717750702</v>
      </c>
      <c r="L122" s="105">
        <v>0.292820536029682</v>
      </c>
      <c r="M122" s="114">
        <v>0.10552054769506899</v>
      </c>
    </row>
    <row r="123" spans="1:13">
      <c r="A123" s="97" t="s">
        <v>23</v>
      </c>
      <c r="B123" s="84">
        <v>2.6792506964706898E-2</v>
      </c>
      <c r="C123" s="84">
        <v>5.1688437240506202E-2</v>
      </c>
      <c r="D123" s="84">
        <v>3.9535715669953599E-2</v>
      </c>
      <c r="E123" s="84">
        <v>2.0118692306879699E-2</v>
      </c>
      <c r="F123" s="84">
        <v>0.45994786390914799</v>
      </c>
      <c r="G123" s="84">
        <v>9.6978972506356995E-2</v>
      </c>
      <c r="H123" s="105">
        <v>0.88969052818763195</v>
      </c>
      <c r="I123" s="105">
        <v>0.17401517969414701</v>
      </c>
      <c r="J123" s="105">
        <v>1</v>
      </c>
      <c r="K123" s="105">
        <v>0.39487459840227301</v>
      </c>
      <c r="L123" s="105">
        <v>0.63704221754380597</v>
      </c>
      <c r="M123" s="114">
        <v>9.4200837623094197E-2</v>
      </c>
    </row>
    <row r="124" spans="1:13">
      <c r="A124" s="97" t="s">
        <v>24</v>
      </c>
      <c r="B124" s="84">
        <v>3.7969582797533701E-2</v>
      </c>
      <c r="C124" s="84">
        <v>9.0301953171854493E-2</v>
      </c>
      <c r="D124" s="84">
        <v>8.3450132290461707E-2</v>
      </c>
      <c r="E124" s="84">
        <v>0.17138635100543101</v>
      </c>
      <c r="F124" s="84">
        <v>0.75962105261799295</v>
      </c>
      <c r="G124" s="84">
        <v>0.77096799121484805</v>
      </c>
      <c r="H124" s="105">
        <v>0.78074377071524503</v>
      </c>
      <c r="I124" s="105">
        <v>0.75035670717750702</v>
      </c>
      <c r="J124" s="105">
        <v>0.39487459840227301</v>
      </c>
      <c r="K124" s="105">
        <v>1</v>
      </c>
      <c r="L124" s="105">
        <v>0.57842507953728695</v>
      </c>
      <c r="M124" s="114">
        <v>0.112779081212627</v>
      </c>
    </row>
    <row r="125" spans="1:13">
      <c r="A125" s="97" t="s">
        <v>25</v>
      </c>
      <c r="B125" s="84">
        <v>1.35491823100065E-2</v>
      </c>
      <c r="C125" s="84">
        <v>4.2587084059230403E-2</v>
      </c>
      <c r="D125" s="84">
        <v>2.5124822524951601E-2</v>
      </c>
      <c r="E125" s="84">
        <v>2.42048041401778E-2</v>
      </c>
      <c r="F125" s="84">
        <v>0.29520874920482398</v>
      </c>
      <c r="G125" s="84">
        <v>0.204459769118045</v>
      </c>
      <c r="H125" s="105">
        <v>0.66898301974794405</v>
      </c>
      <c r="I125" s="105">
        <v>0.292820536029682</v>
      </c>
      <c r="J125" s="105">
        <v>0.63704221754380597</v>
      </c>
      <c r="K125" s="105">
        <v>0.57842507953728695</v>
      </c>
      <c r="L125" s="105">
        <v>1</v>
      </c>
      <c r="M125" s="114">
        <v>7.9468823309041106E-2</v>
      </c>
    </row>
    <row r="126" spans="1:13" ht="15" thickBot="1">
      <c r="A126" s="107" t="s">
        <v>26</v>
      </c>
      <c r="B126" s="108">
        <v>4.74532105672276E-4</v>
      </c>
      <c r="C126" s="108">
        <v>1.50114742444507E-3</v>
      </c>
      <c r="D126" s="108">
        <v>1.6619061413363199E-3</v>
      </c>
      <c r="E126" s="108">
        <v>2.4135194798462498E-3</v>
      </c>
      <c r="F126" s="108">
        <v>7.6869677433532693E-2</v>
      </c>
      <c r="G126" s="108">
        <v>4.3252931786200002E-2</v>
      </c>
      <c r="H126" s="115">
        <v>9.6224415182588605E-2</v>
      </c>
      <c r="I126" s="115">
        <v>0.10552054769506899</v>
      </c>
      <c r="J126" s="115">
        <v>9.4200837623094197E-2</v>
      </c>
      <c r="K126" s="115">
        <v>0.112779081212627</v>
      </c>
      <c r="L126" s="115">
        <v>7.9468823309041106E-2</v>
      </c>
      <c r="M126" s="116">
        <v>1</v>
      </c>
    </row>
  </sheetData>
  <mergeCells count="26">
    <mergeCell ref="A3:M3"/>
    <mergeCell ref="A6:M6"/>
    <mergeCell ref="A10:M10"/>
    <mergeCell ref="A4:M4"/>
    <mergeCell ref="A70:M70"/>
    <mergeCell ref="A65:M65"/>
    <mergeCell ref="A66:M66"/>
    <mergeCell ref="A50:M50"/>
    <mergeCell ref="A5:M5"/>
    <mergeCell ref="A25:M25"/>
    <mergeCell ref="A45:M45"/>
    <mergeCell ref="A46:M46"/>
    <mergeCell ref="A24:M24"/>
    <mergeCell ref="A44:M44"/>
    <mergeCell ref="A26:M26"/>
    <mergeCell ref="A30:M30"/>
    <mergeCell ref="A64:M64"/>
    <mergeCell ref="A113:M113"/>
    <mergeCell ref="A109:M109"/>
    <mergeCell ref="A86:M86"/>
    <mergeCell ref="A90:M90"/>
    <mergeCell ref="A84:M84"/>
    <mergeCell ref="A85:M85"/>
    <mergeCell ref="A106:M106"/>
    <mergeCell ref="A108:M108"/>
    <mergeCell ref="A107:M107"/>
  </mergeCells>
  <conditionalFormatting sqref="A11:M23">
    <cfRule type="cellIs" dxfId="6" priority="10" operator="lessThan">
      <formula>0.05</formula>
    </cfRule>
  </conditionalFormatting>
  <conditionalFormatting sqref="A31:M43">
    <cfRule type="cellIs" dxfId="5" priority="9" operator="lessThan">
      <formula>0.05</formula>
    </cfRule>
  </conditionalFormatting>
  <conditionalFormatting sqref="A51:M63">
    <cfRule type="cellIs" dxfId="4" priority="8" operator="lessThan">
      <formula>0.05</formula>
    </cfRule>
  </conditionalFormatting>
  <conditionalFormatting sqref="A71:M83">
    <cfRule type="cellIs" dxfId="3" priority="7" operator="lessThan">
      <formula>0.05</formula>
    </cfRule>
  </conditionalFormatting>
  <conditionalFormatting sqref="A91:M103">
    <cfRule type="cellIs" dxfId="2" priority="6" operator="lessThan">
      <formula>0.05</formula>
    </cfRule>
  </conditionalFormatting>
  <conditionalFormatting sqref="A114:M126">
    <cfRule type="cellIs" dxfId="1" priority="1" operator="lessThan">
      <formula>0.05</formula>
    </cfRule>
  </conditionalFormatting>
  <conditionalFormatting sqref="K13">
    <cfRule type="cellIs" dxfId="0" priority="11" operator="lessThan">
      <formula>0.05</formula>
    </cfRule>
  </conditionalFormatting>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3"/>
  <sheetViews>
    <sheetView zoomScale="60" zoomScaleNormal="60" workbookViewId="0">
      <selection activeCell="A7" sqref="A7:A10"/>
    </sheetView>
  </sheetViews>
  <sheetFormatPr defaultColWidth="8.7265625" defaultRowHeight="15.5"/>
  <cols>
    <col min="1" max="1" width="40" style="27" customWidth="1"/>
    <col min="2" max="2" width="8.7265625" style="27"/>
    <col min="3" max="3" width="8.7265625" style="1"/>
    <col min="4" max="4" width="9.6328125" style="1" bestFit="1" customWidth="1"/>
    <col min="5" max="5" width="8.7265625" style="1"/>
    <col min="6" max="6" width="11.81640625" style="27" customWidth="1"/>
    <col min="7" max="7" width="24.54296875" style="1" bestFit="1" customWidth="1"/>
    <col min="8" max="16384" width="8.7265625" style="1"/>
  </cols>
  <sheetData>
    <row r="1" spans="1:7" ht="16" thickBot="1">
      <c r="A1" s="26" t="s">
        <v>302</v>
      </c>
      <c r="C1" s="27"/>
      <c r="D1" s="27"/>
      <c r="E1" s="27"/>
      <c r="G1" s="27"/>
    </row>
    <row r="2" spans="1:7">
      <c r="A2" s="129" t="s">
        <v>28</v>
      </c>
      <c r="B2" s="130" t="s">
        <v>0</v>
      </c>
      <c r="C2" s="130" t="s">
        <v>31</v>
      </c>
      <c r="D2" s="130" t="s">
        <v>32</v>
      </c>
      <c r="E2" s="130" t="s">
        <v>10</v>
      </c>
      <c r="F2" s="130" t="s">
        <v>29</v>
      </c>
      <c r="G2" s="131" t="s">
        <v>114</v>
      </c>
    </row>
    <row r="3" spans="1:7">
      <c r="A3" s="191" t="s">
        <v>118</v>
      </c>
      <c r="B3" s="16" t="s">
        <v>3</v>
      </c>
      <c r="C3" s="16">
        <v>-0.48099999999999998</v>
      </c>
      <c r="D3" s="16">
        <v>-1.21E-2</v>
      </c>
      <c r="E3" s="16">
        <v>0.34</v>
      </c>
      <c r="F3" s="39" t="s">
        <v>117</v>
      </c>
      <c r="G3" s="190" t="s">
        <v>115</v>
      </c>
    </row>
    <row r="4" spans="1:7">
      <c r="A4" s="191"/>
      <c r="B4" s="16" t="s">
        <v>2</v>
      </c>
      <c r="C4" s="16">
        <v>-0.14000000000000001</v>
      </c>
      <c r="D4" s="16">
        <v>-1.3899999999999999E-2</v>
      </c>
      <c r="E4" s="16">
        <v>0.45</v>
      </c>
      <c r="F4" s="39" t="s">
        <v>117</v>
      </c>
      <c r="G4" s="190"/>
    </row>
    <row r="5" spans="1:7" ht="14.5" customHeight="1">
      <c r="A5" s="191"/>
      <c r="B5" s="16" t="s">
        <v>4</v>
      </c>
      <c r="C5" s="16">
        <v>-0.54</v>
      </c>
      <c r="D5" s="16">
        <v>-7.11E-3</v>
      </c>
      <c r="E5" s="16">
        <v>0.22</v>
      </c>
      <c r="F5" s="39" t="s">
        <v>117</v>
      </c>
      <c r="G5" s="190"/>
    </row>
    <row r="6" spans="1:7">
      <c r="A6" s="191"/>
      <c r="B6" s="16" t="s">
        <v>36</v>
      </c>
      <c r="C6" s="16">
        <v>-4.6800000000000001E-2</v>
      </c>
      <c r="D6" s="16">
        <v>-1.4200000000000001E-2</v>
      </c>
      <c r="E6" s="16">
        <v>0.48</v>
      </c>
      <c r="F6" s="39" t="s">
        <v>117</v>
      </c>
      <c r="G6" s="190"/>
    </row>
    <row r="7" spans="1:7" ht="14.5" customHeight="1">
      <c r="A7" s="191" t="s">
        <v>119</v>
      </c>
      <c r="B7" s="16" t="s">
        <v>3</v>
      </c>
      <c r="C7" s="16">
        <v>2.63</v>
      </c>
      <c r="D7" s="16">
        <v>-1.24E-2</v>
      </c>
      <c r="E7" s="16">
        <v>0.56000000000000005</v>
      </c>
      <c r="F7" s="39" t="s">
        <v>117</v>
      </c>
      <c r="G7" s="190" t="s">
        <v>115</v>
      </c>
    </row>
    <row r="8" spans="1:7" ht="14.5" customHeight="1">
      <c r="A8" s="191"/>
      <c r="B8" s="16" t="s">
        <v>2</v>
      </c>
      <c r="C8" s="16">
        <v>2.82</v>
      </c>
      <c r="D8" s="16">
        <v>-1.18E-2</v>
      </c>
      <c r="E8" s="16">
        <v>0.52</v>
      </c>
      <c r="F8" s="39" t="s">
        <v>117</v>
      </c>
      <c r="G8" s="190"/>
    </row>
    <row r="9" spans="1:7" ht="14.5" customHeight="1">
      <c r="A9" s="191"/>
      <c r="B9" s="16" t="s">
        <v>4</v>
      </c>
      <c r="C9" s="16">
        <v>2.5299999999999998</v>
      </c>
      <c r="D9" s="16">
        <v>-6.6E-3</v>
      </c>
      <c r="E9" s="16">
        <v>0.28000000000000003</v>
      </c>
      <c r="F9" s="39" t="s">
        <v>117</v>
      </c>
      <c r="G9" s="190"/>
    </row>
    <row r="10" spans="1:7" ht="14.5" customHeight="1">
      <c r="A10" s="191"/>
      <c r="B10" s="16" t="s">
        <v>36</v>
      </c>
      <c r="C10" s="16">
        <v>2.76</v>
      </c>
      <c r="D10" s="16">
        <v>-1.23E-2</v>
      </c>
      <c r="E10" s="16">
        <v>0.56999999999999995</v>
      </c>
      <c r="F10" s="39" t="s">
        <v>117</v>
      </c>
      <c r="G10" s="190"/>
    </row>
    <row r="11" spans="1:7" ht="14.5" customHeight="1">
      <c r="A11" s="191" t="s">
        <v>120</v>
      </c>
      <c r="B11" s="16" t="s">
        <v>3</v>
      </c>
      <c r="C11" s="16">
        <v>-0.72699999999999998</v>
      </c>
      <c r="D11" s="16">
        <v>-1.04E-2</v>
      </c>
      <c r="E11" s="16">
        <v>0.25</v>
      </c>
      <c r="F11" s="39" t="s">
        <v>117</v>
      </c>
      <c r="G11" s="190" t="s">
        <v>115</v>
      </c>
    </row>
    <row r="12" spans="1:7" ht="14.5" customHeight="1">
      <c r="A12" s="191"/>
      <c r="B12" s="16" t="s">
        <v>2</v>
      </c>
      <c r="C12" s="16">
        <v>-0.65100000000000002</v>
      </c>
      <c r="D12" s="16">
        <v>-1.44E-2</v>
      </c>
      <c r="E12" s="16">
        <v>0.32</v>
      </c>
      <c r="F12" s="39" t="s">
        <v>117</v>
      </c>
      <c r="G12" s="190"/>
    </row>
    <row r="13" spans="1:7" ht="14.5" customHeight="1">
      <c r="A13" s="191"/>
      <c r="B13" s="16" t="s">
        <v>4</v>
      </c>
      <c r="C13" s="16">
        <v>-0.9</v>
      </c>
      <c r="D13" s="16">
        <v>-7.1999999999999998E-3</v>
      </c>
      <c r="E13" s="16">
        <v>0.18</v>
      </c>
      <c r="F13" s="39" t="s">
        <v>117</v>
      </c>
      <c r="G13" s="190"/>
    </row>
    <row r="14" spans="1:7" ht="14.5" customHeight="1">
      <c r="A14" s="191"/>
      <c r="B14" s="16" t="s">
        <v>36</v>
      </c>
      <c r="C14" s="16">
        <v>-0.27</v>
      </c>
      <c r="D14" s="16">
        <v>-1.11E-2</v>
      </c>
      <c r="E14" s="16">
        <v>0.32</v>
      </c>
      <c r="F14" s="39" t="s">
        <v>117</v>
      </c>
      <c r="G14" s="190"/>
    </row>
    <row r="15" spans="1:7" ht="14.5" customHeight="1">
      <c r="A15" s="191" t="s">
        <v>165</v>
      </c>
      <c r="B15" s="16" t="s">
        <v>3</v>
      </c>
      <c r="C15" s="16">
        <v>-0.74299999999999999</v>
      </c>
      <c r="D15" s="140">
        <v>2.9499999999999999E-3</v>
      </c>
      <c r="E15" s="16">
        <v>0.18</v>
      </c>
      <c r="F15" s="39" t="s">
        <v>273</v>
      </c>
      <c r="G15" s="190" t="s">
        <v>115</v>
      </c>
    </row>
    <row r="16" spans="1:7" ht="14.5" customHeight="1">
      <c r="A16" s="191"/>
      <c r="B16" s="16" t="s">
        <v>2</v>
      </c>
      <c r="C16" s="16">
        <v>-0.315</v>
      </c>
      <c r="D16" s="140">
        <v>4.35E-4</v>
      </c>
      <c r="E16" s="16" t="s">
        <v>164</v>
      </c>
      <c r="F16" s="18">
        <v>0.48399999999999999</v>
      </c>
      <c r="G16" s="190"/>
    </row>
    <row r="17" spans="1:7" ht="14.5" customHeight="1">
      <c r="A17" s="191"/>
      <c r="B17" s="16" t="s">
        <v>4</v>
      </c>
      <c r="C17" s="16">
        <v>-0.35599999999999998</v>
      </c>
      <c r="D17" s="140">
        <v>3.1599999999999998E-4</v>
      </c>
      <c r="E17" s="16" t="s">
        <v>164</v>
      </c>
      <c r="F17" s="18">
        <v>0.56699999999999995</v>
      </c>
      <c r="G17" s="190"/>
    </row>
    <row r="18" spans="1:7" ht="14.5" customHeight="1">
      <c r="A18" s="191"/>
      <c r="B18" s="16" t="s">
        <v>36</v>
      </c>
      <c r="C18" s="16">
        <v>-0.251</v>
      </c>
      <c r="D18" s="140">
        <v>-1.2E-4</v>
      </c>
      <c r="E18" s="16" t="s">
        <v>164</v>
      </c>
      <c r="F18" s="18">
        <v>0.878</v>
      </c>
      <c r="G18" s="190"/>
    </row>
    <row r="19" spans="1:7" ht="14.5" customHeight="1">
      <c r="A19" s="191" t="s">
        <v>121</v>
      </c>
      <c r="B19" s="16" t="s">
        <v>3</v>
      </c>
      <c r="C19" s="16">
        <v>1.29</v>
      </c>
      <c r="D19" s="16">
        <v>-3.5699999999999998E-3</v>
      </c>
      <c r="E19" s="16">
        <v>0.16</v>
      </c>
      <c r="F19" s="39" t="s">
        <v>117</v>
      </c>
      <c r="G19" s="190" t="s">
        <v>115</v>
      </c>
    </row>
    <row r="20" spans="1:7" ht="14.5" customHeight="1">
      <c r="A20" s="191"/>
      <c r="B20" s="16" t="s">
        <v>2</v>
      </c>
      <c r="C20" s="16">
        <v>1.04</v>
      </c>
      <c r="D20" s="16">
        <v>-1.3500000000000001E-3</v>
      </c>
      <c r="E20" s="16">
        <v>0.03</v>
      </c>
      <c r="F20" s="18">
        <v>0.33800000000000002</v>
      </c>
      <c r="G20" s="190"/>
    </row>
    <row r="21" spans="1:7" ht="14.5" customHeight="1">
      <c r="A21" s="191"/>
      <c r="B21" s="16" t="s">
        <v>4</v>
      </c>
      <c r="C21" s="16">
        <v>1.02</v>
      </c>
      <c r="D21" s="16">
        <v>1.81E-3</v>
      </c>
      <c r="E21" s="16">
        <v>0.03</v>
      </c>
      <c r="F21" s="18">
        <v>0.23499999999999999</v>
      </c>
      <c r="G21" s="190"/>
    </row>
    <row r="22" spans="1:7" ht="14.5" customHeight="1">
      <c r="A22" s="191"/>
      <c r="B22" s="16" t="s">
        <v>36</v>
      </c>
      <c r="C22" s="16">
        <v>1.29</v>
      </c>
      <c r="D22" s="16">
        <v>-4.1700000000000001E-3</v>
      </c>
      <c r="E22" s="16">
        <v>0.27</v>
      </c>
      <c r="F22" s="39" t="s">
        <v>117</v>
      </c>
      <c r="G22" s="190"/>
    </row>
    <row r="23" spans="1:7">
      <c r="A23" s="191" t="s">
        <v>122</v>
      </c>
      <c r="B23" s="16" t="s">
        <v>3</v>
      </c>
      <c r="C23" s="16">
        <v>31.7</v>
      </c>
      <c r="D23" s="16">
        <v>0.14699999999999999</v>
      </c>
      <c r="E23" s="16">
        <v>0.18</v>
      </c>
      <c r="F23" s="39" t="s">
        <v>117</v>
      </c>
      <c r="G23" s="190" t="s">
        <v>115</v>
      </c>
    </row>
    <row r="24" spans="1:7">
      <c r="A24" s="191"/>
      <c r="B24" s="16" t="s">
        <v>2</v>
      </c>
      <c r="C24" s="16">
        <v>44.8</v>
      </c>
      <c r="D24" s="16">
        <v>8.1100000000000005E-2</v>
      </c>
      <c r="E24" s="16">
        <v>0.04</v>
      </c>
      <c r="F24" s="18">
        <v>0.21199999999999999</v>
      </c>
      <c r="G24" s="190"/>
    </row>
    <row r="25" spans="1:7">
      <c r="A25" s="191"/>
      <c r="B25" s="16" t="s">
        <v>4</v>
      </c>
      <c r="C25" s="16">
        <v>41.1</v>
      </c>
      <c r="D25" s="16">
        <v>1.89E-2</v>
      </c>
      <c r="E25" s="16">
        <v>0</v>
      </c>
      <c r="F25" s="18">
        <v>0.72199999999999998</v>
      </c>
      <c r="G25" s="190"/>
    </row>
    <row r="26" spans="1:7">
      <c r="A26" s="191"/>
      <c r="B26" s="16" t="s">
        <v>36</v>
      </c>
      <c r="C26" s="16">
        <v>33.5</v>
      </c>
      <c r="D26" s="16">
        <v>0.154</v>
      </c>
      <c r="E26" s="16">
        <v>0.21</v>
      </c>
      <c r="F26" s="39" t="s">
        <v>117</v>
      </c>
      <c r="G26" s="190"/>
    </row>
    <row r="27" spans="1:7">
      <c r="A27" s="132" t="s">
        <v>123</v>
      </c>
      <c r="B27" s="16" t="s">
        <v>11</v>
      </c>
      <c r="C27" s="40">
        <v>-4.95834113</v>
      </c>
      <c r="D27" s="40">
        <v>-7.2169999999999998E-2</v>
      </c>
      <c r="E27" s="40">
        <v>0.15</v>
      </c>
      <c r="F27" s="39" t="s">
        <v>117</v>
      </c>
      <c r="G27" s="133" t="s">
        <v>116</v>
      </c>
    </row>
    <row r="28" spans="1:7">
      <c r="A28" s="132" t="s">
        <v>126</v>
      </c>
      <c r="B28" s="16" t="s">
        <v>11</v>
      </c>
      <c r="C28" s="40">
        <v>-1.21E-2</v>
      </c>
      <c r="D28" s="40">
        <v>1.07E-3</v>
      </c>
      <c r="E28" s="40">
        <v>0.01</v>
      </c>
      <c r="F28" s="80" t="s">
        <v>203</v>
      </c>
      <c r="G28" s="133" t="s">
        <v>116</v>
      </c>
    </row>
    <row r="29" spans="1:7">
      <c r="A29" s="132" t="s">
        <v>127</v>
      </c>
      <c r="B29" s="16" t="s">
        <v>11</v>
      </c>
      <c r="C29" s="40">
        <v>-1.597585786</v>
      </c>
      <c r="D29" s="40">
        <v>3.6396000000000002E-3</v>
      </c>
      <c r="E29" s="40">
        <v>0.04</v>
      </c>
      <c r="F29" s="39" t="s">
        <v>30</v>
      </c>
      <c r="G29" s="133" t="s">
        <v>116</v>
      </c>
    </row>
    <row r="30" spans="1:7">
      <c r="A30" s="132" t="s">
        <v>125</v>
      </c>
      <c r="B30" s="16" t="s">
        <v>11</v>
      </c>
      <c r="C30" s="40">
        <v>-1.2124207090000001</v>
      </c>
      <c r="D30" s="40">
        <v>-4.5421999999999997E-3</v>
      </c>
      <c r="E30" s="40">
        <v>7.0000000000000007E-2</v>
      </c>
      <c r="F30" s="39" t="s">
        <v>117</v>
      </c>
      <c r="G30" s="133" t="s">
        <v>116</v>
      </c>
    </row>
    <row r="31" spans="1:7" ht="16" thickBot="1">
      <c r="A31" s="134" t="s">
        <v>124</v>
      </c>
      <c r="B31" s="135" t="s">
        <v>11</v>
      </c>
      <c r="C31" s="136">
        <v>38.8688997</v>
      </c>
      <c r="D31" s="137">
        <v>-0.75039999999999996</v>
      </c>
      <c r="E31" s="137">
        <v>0.05</v>
      </c>
      <c r="F31" s="138" t="s">
        <v>50</v>
      </c>
      <c r="G31" s="139" t="s">
        <v>116</v>
      </c>
    </row>
    <row r="32" spans="1:7">
      <c r="A32" s="22"/>
      <c r="B32" s="22"/>
      <c r="C32" s="15"/>
    </row>
    <row r="33" spans="1:2">
      <c r="A33" s="22"/>
      <c r="B33" s="1"/>
    </row>
  </sheetData>
  <mergeCells count="12">
    <mergeCell ref="G23:G26"/>
    <mergeCell ref="A3:A6"/>
    <mergeCell ref="A23:A26"/>
    <mergeCell ref="A19:A22"/>
    <mergeCell ref="A15:A18"/>
    <mergeCell ref="A11:A14"/>
    <mergeCell ref="A7:A10"/>
    <mergeCell ref="G3:G6"/>
    <mergeCell ref="G7:G10"/>
    <mergeCell ref="G11:G14"/>
    <mergeCell ref="G15:G18"/>
    <mergeCell ref="G19:G2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4"/>
  <sheetViews>
    <sheetView zoomScale="60" zoomScaleNormal="60" workbookViewId="0"/>
  </sheetViews>
  <sheetFormatPr defaultColWidth="8.7265625" defaultRowHeight="15.5"/>
  <cols>
    <col min="1" max="1" width="14.453125" style="27" customWidth="1"/>
    <col min="2" max="2" width="19.26953125" style="27" customWidth="1"/>
    <col min="3" max="3" width="10.54296875" style="27" bestFit="1" customWidth="1"/>
    <col min="4" max="7" width="8.7265625" style="27"/>
    <col min="8" max="8" width="6.453125" style="27" bestFit="1" customWidth="1"/>
    <col min="9" max="9" width="15.81640625" style="27" bestFit="1" customWidth="1"/>
    <col min="10" max="12" width="8.7265625" style="27"/>
    <col min="13" max="13" width="16.81640625" style="27" bestFit="1" customWidth="1"/>
    <col min="14" max="20" width="8.7265625" style="27"/>
    <col min="21" max="21" width="8.7265625" style="1"/>
    <col min="22" max="16384" width="8.7265625" style="27"/>
  </cols>
  <sheetData>
    <row r="1" spans="1:9">
      <c r="A1" s="26" t="s">
        <v>303</v>
      </c>
    </row>
    <row r="2" spans="1:9">
      <c r="A2" s="28" t="s">
        <v>91</v>
      </c>
      <c r="B2" s="29" t="s">
        <v>108</v>
      </c>
      <c r="C2" s="29" t="s">
        <v>40</v>
      </c>
      <c r="D2" s="29" t="s">
        <v>35</v>
      </c>
      <c r="E2" s="29" t="s">
        <v>38</v>
      </c>
      <c r="F2" s="29" t="s">
        <v>41</v>
      </c>
      <c r="G2" s="29" t="s">
        <v>42</v>
      </c>
      <c r="H2" s="29" t="s">
        <v>43</v>
      </c>
      <c r="I2" s="29" t="s">
        <v>44</v>
      </c>
    </row>
    <row r="3" spans="1:9">
      <c r="A3" s="192" t="s">
        <v>107</v>
      </c>
      <c r="B3" s="193" t="s">
        <v>37</v>
      </c>
      <c r="C3" s="15" t="s">
        <v>0</v>
      </c>
      <c r="D3" s="15">
        <v>3</v>
      </c>
      <c r="E3" s="30">
        <v>1.37290085561216</v>
      </c>
      <c r="F3" s="30">
        <v>5.6954616486315404</v>
      </c>
      <c r="G3" s="15">
        <v>12</v>
      </c>
      <c r="H3" s="15">
        <v>81</v>
      </c>
      <c r="I3" s="30" t="s">
        <v>267</v>
      </c>
    </row>
    <row r="4" spans="1:9">
      <c r="A4" s="192"/>
      <c r="B4" s="193"/>
      <c r="C4" s="15" t="s">
        <v>39</v>
      </c>
      <c r="D4" s="15">
        <v>28</v>
      </c>
      <c r="E4" s="30"/>
      <c r="F4" s="30"/>
      <c r="G4" s="15"/>
      <c r="H4" s="15"/>
      <c r="I4" s="30"/>
    </row>
    <row r="5" spans="1:9">
      <c r="A5" s="192"/>
      <c r="B5" s="32"/>
      <c r="C5" s="32"/>
      <c r="D5" s="32"/>
      <c r="E5" s="33"/>
      <c r="F5" s="33"/>
      <c r="G5" s="32"/>
      <c r="H5" s="32"/>
      <c r="I5" s="33"/>
    </row>
    <row r="6" spans="1:9">
      <c r="A6" s="192"/>
      <c r="B6" s="193" t="s">
        <v>45</v>
      </c>
      <c r="C6" s="15" t="s">
        <v>0</v>
      </c>
      <c r="D6" s="15">
        <v>3</v>
      </c>
      <c r="E6" s="30">
        <v>1.0535985002533399</v>
      </c>
      <c r="F6" s="30">
        <v>3.5184879648613601</v>
      </c>
      <c r="G6" s="15">
        <v>12</v>
      </c>
      <c r="H6" s="15">
        <v>78</v>
      </c>
      <c r="I6" s="30" t="s">
        <v>268</v>
      </c>
    </row>
    <row r="7" spans="1:9">
      <c r="A7" s="192"/>
      <c r="B7" s="193"/>
      <c r="C7" s="15" t="s">
        <v>39</v>
      </c>
      <c r="D7" s="15">
        <v>27</v>
      </c>
      <c r="E7" s="30"/>
      <c r="F7" s="30"/>
      <c r="G7" s="15"/>
      <c r="H7" s="15"/>
      <c r="I7" s="30"/>
    </row>
    <row r="8" spans="1:9">
      <c r="A8" s="192"/>
      <c r="B8" s="193" t="s">
        <v>47</v>
      </c>
      <c r="C8" s="15" t="s">
        <v>0</v>
      </c>
      <c r="D8" s="15">
        <v>3</v>
      </c>
      <c r="E8" s="30">
        <v>0.68342251435324197</v>
      </c>
      <c r="F8" s="30">
        <v>1.9175902255891299</v>
      </c>
      <c r="G8" s="15">
        <v>12</v>
      </c>
      <c r="H8" s="15">
        <v>78</v>
      </c>
      <c r="I8" s="30">
        <v>0.04</v>
      </c>
    </row>
    <row r="9" spans="1:9">
      <c r="A9" s="192"/>
      <c r="B9" s="193"/>
      <c r="C9" s="15" t="s">
        <v>39</v>
      </c>
      <c r="D9" s="15">
        <v>27</v>
      </c>
      <c r="E9" s="30"/>
      <c r="F9" s="30"/>
      <c r="G9" s="15"/>
      <c r="H9" s="15"/>
      <c r="I9" s="30"/>
    </row>
    <row r="10" spans="1:9">
      <c r="A10" s="192"/>
      <c r="B10" s="32"/>
      <c r="C10" s="32"/>
      <c r="D10" s="32"/>
      <c r="E10" s="33"/>
      <c r="F10" s="33"/>
      <c r="G10" s="32"/>
      <c r="H10" s="32"/>
      <c r="I10" s="33"/>
    </row>
    <row r="11" spans="1:9">
      <c r="A11" s="192"/>
      <c r="B11" s="193" t="s">
        <v>46</v>
      </c>
      <c r="C11" s="15" t="s">
        <v>0</v>
      </c>
      <c r="D11" s="15">
        <v>3</v>
      </c>
      <c r="E11" s="30">
        <v>1.0535985002533399</v>
      </c>
      <c r="F11" s="30">
        <v>3.5184879648613601</v>
      </c>
      <c r="G11" s="15">
        <v>12</v>
      </c>
      <c r="H11" s="15">
        <v>78</v>
      </c>
      <c r="I11" s="30" t="s">
        <v>268</v>
      </c>
    </row>
    <row r="12" spans="1:9">
      <c r="A12" s="192"/>
      <c r="B12" s="193"/>
      <c r="C12" s="15" t="s">
        <v>39</v>
      </c>
      <c r="D12" s="15">
        <v>27</v>
      </c>
      <c r="E12" s="30"/>
      <c r="F12" s="30"/>
      <c r="G12" s="15"/>
      <c r="H12" s="15"/>
      <c r="I12" s="30"/>
    </row>
    <row r="13" spans="1:9">
      <c r="A13" s="192"/>
      <c r="B13" s="193" t="s">
        <v>48</v>
      </c>
      <c r="C13" s="15" t="s">
        <v>0</v>
      </c>
      <c r="D13" s="15">
        <v>3</v>
      </c>
      <c r="E13" s="34">
        <v>0.68342251435324197</v>
      </c>
      <c r="F13" s="34">
        <v>1.9175902255891299</v>
      </c>
      <c r="G13" s="15">
        <v>12</v>
      </c>
      <c r="H13" s="27">
        <v>78</v>
      </c>
      <c r="I13" s="34">
        <v>0.04</v>
      </c>
    </row>
    <row r="14" spans="1:9">
      <c r="A14" s="192"/>
      <c r="B14" s="193"/>
      <c r="C14" s="15" t="s">
        <v>39</v>
      </c>
      <c r="D14" s="15">
        <v>28</v>
      </c>
      <c r="E14" s="30"/>
      <c r="F14" s="30"/>
      <c r="G14" s="15"/>
      <c r="H14" s="15"/>
      <c r="I14" s="30"/>
    </row>
    <row r="15" spans="1:9">
      <c r="A15" s="192"/>
      <c r="B15" s="193" t="s">
        <v>17</v>
      </c>
      <c r="C15" s="15" t="s">
        <v>0</v>
      </c>
      <c r="D15" s="15">
        <v>3</v>
      </c>
      <c r="E15" s="30">
        <v>0.78671783732941303</v>
      </c>
      <c r="F15" s="30">
        <v>2.3993079109109101</v>
      </c>
      <c r="G15" s="15">
        <v>12</v>
      </c>
      <c r="H15" s="15">
        <v>81</v>
      </c>
      <c r="I15" s="30">
        <v>0.01</v>
      </c>
    </row>
    <row r="16" spans="1:9">
      <c r="A16" s="192"/>
      <c r="B16" s="193"/>
      <c r="C16" s="15" t="s">
        <v>39</v>
      </c>
      <c r="D16" s="15">
        <v>28</v>
      </c>
      <c r="E16" s="30"/>
      <c r="F16" s="30"/>
      <c r="G16" s="15"/>
      <c r="H16" s="15"/>
      <c r="I16" s="30"/>
    </row>
    <row r="17" spans="1:9">
      <c r="A17" s="192"/>
      <c r="B17" s="193" t="s">
        <v>18</v>
      </c>
      <c r="C17" s="15" t="s">
        <v>0</v>
      </c>
      <c r="D17" s="15">
        <v>3</v>
      </c>
      <c r="E17" s="30">
        <v>0.68031032520299795</v>
      </c>
      <c r="F17" s="30">
        <v>1.9062968473170701</v>
      </c>
      <c r="G17" s="15">
        <v>12</v>
      </c>
      <c r="H17" s="15">
        <v>78</v>
      </c>
      <c r="I17" s="30">
        <v>0.04</v>
      </c>
    </row>
    <row r="18" spans="1:9">
      <c r="A18" s="192"/>
      <c r="B18" s="193"/>
      <c r="C18" s="15" t="s">
        <v>39</v>
      </c>
      <c r="D18" s="15">
        <v>27</v>
      </c>
      <c r="E18" s="30"/>
      <c r="F18" s="30"/>
      <c r="G18" s="15"/>
      <c r="H18" s="15"/>
      <c r="I18" s="30"/>
    </row>
    <row r="19" spans="1:9">
      <c r="A19" s="192"/>
      <c r="B19" s="193" t="s">
        <v>19</v>
      </c>
      <c r="C19" s="15" t="s">
        <v>0</v>
      </c>
      <c r="D19" s="15">
        <v>3</v>
      </c>
      <c r="E19" s="30">
        <v>0.73290870224131599</v>
      </c>
      <c r="F19" s="30">
        <v>2.0205094490622502</v>
      </c>
      <c r="G19" s="15">
        <v>12</v>
      </c>
      <c r="H19" s="15">
        <v>75</v>
      </c>
      <c r="I19" s="30">
        <v>0.03</v>
      </c>
    </row>
    <row r="20" spans="1:9">
      <c r="A20" s="192"/>
      <c r="B20" s="193"/>
      <c r="C20" s="15" t="s">
        <v>39</v>
      </c>
      <c r="D20" s="15">
        <v>26</v>
      </c>
      <c r="E20" s="30"/>
      <c r="F20" s="30"/>
      <c r="G20" s="15"/>
      <c r="H20" s="15"/>
      <c r="I20" s="30"/>
    </row>
    <row r="21" spans="1:9">
      <c r="A21" s="192"/>
      <c r="B21" s="193" t="s">
        <v>20</v>
      </c>
      <c r="C21" s="15" t="s">
        <v>0</v>
      </c>
      <c r="D21" s="15">
        <v>3</v>
      </c>
      <c r="E21" s="30">
        <v>0.51824598340268502</v>
      </c>
      <c r="F21" s="30">
        <v>1.4095516173534299</v>
      </c>
      <c r="G21" s="15">
        <v>12</v>
      </c>
      <c r="H21" s="15">
        <v>81</v>
      </c>
      <c r="I21" s="30">
        <v>0.17</v>
      </c>
    </row>
    <row r="22" spans="1:9">
      <c r="A22" s="192"/>
      <c r="B22" s="193"/>
      <c r="C22" s="15" t="s">
        <v>39</v>
      </c>
      <c r="D22" s="15">
        <v>28</v>
      </c>
      <c r="E22" s="30"/>
      <c r="F22" s="30"/>
      <c r="G22" s="15"/>
      <c r="H22" s="15"/>
      <c r="I22" s="30"/>
    </row>
    <row r="23" spans="1:9">
      <c r="A23" s="192"/>
      <c r="B23" s="193" t="s">
        <v>21</v>
      </c>
      <c r="C23" s="15" t="s">
        <v>0</v>
      </c>
      <c r="D23" s="15">
        <v>3</v>
      </c>
      <c r="E23" s="30">
        <v>0.75824216771398401</v>
      </c>
      <c r="F23" s="30">
        <v>2.1139721159710798</v>
      </c>
      <c r="G23" s="15">
        <v>12</v>
      </c>
      <c r="H23" s="15">
        <v>75</v>
      </c>
      <c r="I23" s="30">
        <v>0.02</v>
      </c>
    </row>
    <row r="24" spans="1:9">
      <c r="A24" s="192"/>
      <c r="B24" s="193"/>
      <c r="C24" s="15" t="s">
        <v>39</v>
      </c>
      <c r="D24" s="15">
        <v>26</v>
      </c>
      <c r="E24" s="30"/>
      <c r="F24" s="30"/>
      <c r="G24" s="15"/>
      <c r="H24" s="15"/>
      <c r="I24" s="30"/>
    </row>
    <row r="25" spans="1:9">
      <c r="A25" s="192"/>
      <c r="B25" s="193" t="s">
        <v>22</v>
      </c>
      <c r="C25" s="15" t="s">
        <v>0</v>
      </c>
      <c r="D25" s="15">
        <v>3</v>
      </c>
      <c r="E25" s="30">
        <v>0.718301266429626</v>
      </c>
      <c r="F25" s="30">
        <v>1.81015671403184</v>
      </c>
      <c r="G25" s="15">
        <v>12</v>
      </c>
      <c r="H25" s="15">
        <v>69</v>
      </c>
      <c r="I25" s="30">
        <v>0.06</v>
      </c>
    </row>
    <row r="26" spans="1:9">
      <c r="A26" s="192"/>
      <c r="B26" s="193"/>
      <c r="C26" s="15" t="s">
        <v>39</v>
      </c>
      <c r="D26" s="15">
        <v>24</v>
      </c>
      <c r="E26" s="30"/>
      <c r="F26" s="30"/>
      <c r="G26" s="15"/>
      <c r="H26" s="15"/>
      <c r="I26" s="30"/>
    </row>
    <row r="27" spans="1:9">
      <c r="A27" s="192"/>
      <c r="B27" s="193" t="s">
        <v>23</v>
      </c>
      <c r="C27" s="15" t="s">
        <v>0</v>
      </c>
      <c r="D27" s="15">
        <v>3</v>
      </c>
      <c r="E27" s="30">
        <v>0.617550367664914</v>
      </c>
      <c r="F27" s="30">
        <v>1.81445706762643</v>
      </c>
      <c r="G27" s="15">
        <v>12</v>
      </c>
      <c r="H27" s="15">
        <v>84</v>
      </c>
      <c r="I27" s="30">
        <v>0.06</v>
      </c>
    </row>
    <row r="28" spans="1:9">
      <c r="A28" s="192"/>
      <c r="B28" s="193"/>
      <c r="C28" s="15" t="s">
        <v>39</v>
      </c>
      <c r="D28" s="15">
        <v>29</v>
      </c>
      <c r="E28" s="30"/>
      <c r="F28" s="30"/>
      <c r="G28" s="15"/>
      <c r="H28" s="15"/>
      <c r="I28" s="30"/>
    </row>
    <row r="29" spans="1:9">
      <c r="A29" s="192"/>
      <c r="B29" s="193" t="s">
        <v>24</v>
      </c>
      <c r="C29" s="15" t="s">
        <v>0</v>
      </c>
      <c r="D29" s="15">
        <v>3</v>
      </c>
      <c r="E29" s="30">
        <v>0.67103173066692601</v>
      </c>
      <c r="F29" s="30">
        <v>1.87280621499581</v>
      </c>
      <c r="G29" s="15">
        <v>12</v>
      </c>
      <c r="H29" s="15">
        <v>78</v>
      </c>
      <c r="I29" s="30">
        <v>0.05</v>
      </c>
    </row>
    <row r="30" spans="1:9">
      <c r="A30" s="192"/>
      <c r="B30" s="193"/>
      <c r="C30" s="15" t="s">
        <v>39</v>
      </c>
      <c r="D30" s="15">
        <v>27</v>
      </c>
      <c r="E30" s="30"/>
      <c r="F30" s="30"/>
      <c r="G30" s="15"/>
      <c r="H30" s="15"/>
      <c r="I30" s="30"/>
    </row>
    <row r="31" spans="1:9">
      <c r="A31" s="192"/>
      <c r="B31" s="193" t="s">
        <v>25</v>
      </c>
      <c r="C31" s="15" t="s">
        <v>0</v>
      </c>
      <c r="D31" s="15">
        <v>3</v>
      </c>
      <c r="E31" s="30">
        <v>0.36627259320207001</v>
      </c>
      <c r="F31" s="30">
        <v>0.79965276796524898</v>
      </c>
      <c r="G31" s="15">
        <v>12</v>
      </c>
      <c r="H31" s="15">
        <v>69</v>
      </c>
      <c r="I31" s="30">
        <v>0.64</v>
      </c>
    </row>
    <row r="32" spans="1:9">
      <c r="A32" s="192"/>
      <c r="B32" s="193"/>
      <c r="C32" s="15" t="s">
        <v>39</v>
      </c>
      <c r="D32" s="15">
        <v>24</v>
      </c>
      <c r="E32" s="30"/>
      <c r="F32" s="30"/>
      <c r="G32" s="15"/>
      <c r="H32" s="15"/>
      <c r="I32" s="30"/>
    </row>
    <row r="33" spans="1:9">
      <c r="A33" s="192"/>
      <c r="B33" s="193" t="s">
        <v>26</v>
      </c>
      <c r="C33" s="15" t="s">
        <v>0</v>
      </c>
      <c r="D33" s="15">
        <v>3</v>
      </c>
      <c r="E33" s="30">
        <v>0.53946340121747105</v>
      </c>
      <c r="F33" s="30">
        <v>1.2606658883006601</v>
      </c>
      <c r="G33" s="15">
        <v>12</v>
      </c>
      <c r="H33" s="15">
        <v>69</v>
      </c>
      <c r="I33" s="30">
        <v>0.26</v>
      </c>
    </row>
    <row r="34" spans="1:9">
      <c r="A34" s="192"/>
      <c r="B34" s="193"/>
      <c r="C34" s="15" t="s">
        <v>39</v>
      </c>
      <c r="D34" s="15">
        <v>24</v>
      </c>
      <c r="E34" s="30"/>
      <c r="F34" s="30"/>
      <c r="G34" s="15"/>
      <c r="H34" s="15"/>
      <c r="I34" s="31"/>
    </row>
  </sheetData>
  <mergeCells count="16">
    <mergeCell ref="A3:A34"/>
    <mergeCell ref="B33:B34"/>
    <mergeCell ref="B31:B32"/>
    <mergeCell ref="B15:B16"/>
    <mergeCell ref="B17:B18"/>
    <mergeCell ref="B19:B20"/>
    <mergeCell ref="B3:B4"/>
    <mergeCell ref="B6:B7"/>
    <mergeCell ref="B8:B9"/>
    <mergeCell ref="B27:B28"/>
    <mergeCell ref="B29:B30"/>
    <mergeCell ref="B11:B12"/>
    <mergeCell ref="B13:B14"/>
    <mergeCell ref="B21:B22"/>
    <mergeCell ref="B23:B24"/>
    <mergeCell ref="B25:B2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4"/>
  <sheetViews>
    <sheetView zoomScale="60" zoomScaleNormal="60" workbookViewId="0"/>
  </sheetViews>
  <sheetFormatPr defaultColWidth="8.7265625" defaultRowHeight="15.5"/>
  <cols>
    <col min="1" max="1" width="14.1796875" style="1" customWidth="1"/>
    <col min="2" max="2" width="20.6328125" style="1" customWidth="1"/>
    <col min="3" max="3" width="10.54296875" style="1" bestFit="1" customWidth="1"/>
    <col min="4" max="4" width="8.81640625" style="1" bestFit="1" customWidth="1"/>
    <col min="5" max="6" width="10.08984375" style="1" bestFit="1" customWidth="1"/>
    <col min="7" max="8" width="8.81640625" style="1" bestFit="1" customWidth="1"/>
    <col min="9" max="9" width="13.453125" style="83" customWidth="1"/>
    <col min="10" max="16384" width="8.7265625" style="1"/>
  </cols>
  <sheetData>
    <row r="1" spans="1:9" ht="16" thickBot="1">
      <c r="A1" s="26" t="s">
        <v>304</v>
      </c>
    </row>
    <row r="2" spans="1:9">
      <c r="A2" s="55" t="s">
        <v>91</v>
      </c>
      <c r="B2" s="56" t="s">
        <v>108</v>
      </c>
      <c r="C2" s="56" t="s">
        <v>40</v>
      </c>
      <c r="D2" s="56" t="s">
        <v>35</v>
      </c>
      <c r="E2" s="56" t="s">
        <v>38</v>
      </c>
      <c r="F2" s="56" t="s">
        <v>41</v>
      </c>
      <c r="G2" s="56" t="s">
        <v>42</v>
      </c>
      <c r="H2" s="56" t="s">
        <v>43</v>
      </c>
      <c r="I2" s="117" t="s">
        <v>44</v>
      </c>
    </row>
    <row r="3" spans="1:9">
      <c r="A3" s="194" t="s">
        <v>109</v>
      </c>
      <c r="B3" s="193" t="s">
        <v>37</v>
      </c>
      <c r="C3" s="1" t="s">
        <v>0</v>
      </c>
      <c r="D3" s="1">
        <v>3</v>
      </c>
      <c r="E3" s="82">
        <v>1.1916992794599</v>
      </c>
      <c r="F3" s="82">
        <v>6.1508168867899098</v>
      </c>
      <c r="G3" s="1">
        <v>9</v>
      </c>
      <c r="H3" s="1">
        <v>84</v>
      </c>
      <c r="I3" s="118" t="s">
        <v>267</v>
      </c>
    </row>
    <row r="4" spans="1:9">
      <c r="A4" s="194"/>
      <c r="B4" s="193"/>
      <c r="C4" s="1" t="s">
        <v>39</v>
      </c>
      <c r="D4" s="1">
        <v>28</v>
      </c>
      <c r="E4" s="82"/>
      <c r="F4" s="82"/>
      <c r="I4" s="118"/>
    </row>
    <row r="5" spans="1:9">
      <c r="A5" s="194"/>
      <c r="B5" s="32"/>
      <c r="C5" s="32"/>
      <c r="D5" s="32"/>
      <c r="E5" s="33"/>
      <c r="F5" s="33"/>
      <c r="G5" s="33"/>
      <c r="H5" s="33"/>
      <c r="I5" s="119"/>
    </row>
    <row r="6" spans="1:9">
      <c r="A6" s="194"/>
      <c r="B6" s="193" t="s">
        <v>45</v>
      </c>
      <c r="C6" s="1" t="s">
        <v>0</v>
      </c>
      <c r="D6" s="1">
        <v>3</v>
      </c>
      <c r="E6" s="82">
        <v>1.0029736684850299</v>
      </c>
      <c r="F6" s="82">
        <v>3.2645182200512401</v>
      </c>
      <c r="G6" s="1">
        <v>12</v>
      </c>
      <c r="H6" s="1">
        <v>78</v>
      </c>
      <c r="I6" s="118" t="s">
        <v>268</v>
      </c>
    </row>
    <row r="7" spans="1:9">
      <c r="A7" s="194"/>
      <c r="B7" s="193"/>
      <c r="C7" s="1" t="s">
        <v>39</v>
      </c>
      <c r="D7" s="1">
        <v>27</v>
      </c>
      <c r="E7" s="82"/>
      <c r="F7" s="82"/>
      <c r="I7" s="118"/>
    </row>
    <row r="8" spans="1:9">
      <c r="A8" s="194"/>
      <c r="B8" s="193" t="s">
        <v>47</v>
      </c>
      <c r="C8" s="1" t="s">
        <v>0</v>
      </c>
      <c r="D8" s="1">
        <v>3</v>
      </c>
      <c r="E8" s="82">
        <v>0.53724756090197401</v>
      </c>
      <c r="F8" s="82">
        <v>1.4179700283402401</v>
      </c>
      <c r="G8" s="1">
        <v>12</v>
      </c>
      <c r="H8" s="1">
        <v>78</v>
      </c>
      <c r="I8" s="118">
        <v>0.17</v>
      </c>
    </row>
    <row r="9" spans="1:9">
      <c r="A9" s="194"/>
      <c r="B9" s="193"/>
      <c r="C9" s="1" t="s">
        <v>39</v>
      </c>
      <c r="D9" s="1">
        <v>27</v>
      </c>
      <c r="E9" s="82"/>
      <c r="F9" s="82"/>
      <c r="I9" s="118"/>
    </row>
    <row r="10" spans="1:9">
      <c r="A10" s="194"/>
      <c r="B10" s="32"/>
      <c r="C10" s="32"/>
      <c r="D10" s="32"/>
      <c r="E10" s="33"/>
      <c r="F10" s="33"/>
      <c r="G10" s="33"/>
      <c r="H10" s="33"/>
      <c r="I10" s="119"/>
    </row>
    <row r="11" spans="1:9">
      <c r="A11" s="194"/>
      <c r="B11" s="193" t="s">
        <v>46</v>
      </c>
      <c r="C11" s="1" t="s">
        <v>0</v>
      </c>
      <c r="D11" s="1">
        <v>3</v>
      </c>
      <c r="E11" s="82">
        <v>0.84872523062735705</v>
      </c>
      <c r="F11" s="82">
        <v>3.55069802537301</v>
      </c>
      <c r="G11" s="1">
        <v>9</v>
      </c>
      <c r="H11" s="1">
        <v>81</v>
      </c>
      <c r="I11" s="118" t="s">
        <v>269</v>
      </c>
    </row>
    <row r="12" spans="1:9">
      <c r="A12" s="194"/>
      <c r="B12" s="193"/>
      <c r="C12" s="1" t="s">
        <v>39</v>
      </c>
      <c r="D12" s="1">
        <v>27</v>
      </c>
      <c r="E12" s="82"/>
      <c r="F12" s="82"/>
      <c r="I12" s="118"/>
    </row>
    <row r="13" spans="1:9">
      <c r="A13" s="194"/>
      <c r="B13" s="193" t="s">
        <v>48</v>
      </c>
      <c r="C13" s="1" t="s">
        <v>0</v>
      </c>
      <c r="D13" s="1">
        <v>3</v>
      </c>
      <c r="E13" s="82">
        <v>0.51165567039659399</v>
      </c>
      <c r="F13" s="82">
        <v>1.8505883525787099</v>
      </c>
      <c r="G13" s="1">
        <v>9</v>
      </c>
      <c r="H13" s="1">
        <v>81</v>
      </c>
      <c r="I13" s="118">
        <v>7.0000000000000007E-2</v>
      </c>
    </row>
    <row r="14" spans="1:9">
      <c r="A14" s="194"/>
      <c r="B14" s="193"/>
      <c r="C14" s="1" t="s">
        <v>39</v>
      </c>
      <c r="D14" s="1">
        <v>27</v>
      </c>
      <c r="E14" s="82"/>
      <c r="F14" s="82"/>
      <c r="I14" s="118"/>
    </row>
    <row r="15" spans="1:9">
      <c r="A15" s="194"/>
      <c r="B15" s="193" t="s">
        <v>17</v>
      </c>
      <c r="C15" s="1" t="s">
        <v>0</v>
      </c>
      <c r="D15" s="1">
        <v>3</v>
      </c>
      <c r="E15" s="82">
        <v>0.71387467832863105</v>
      </c>
      <c r="F15" s="82">
        <v>2.9144641669058098</v>
      </c>
      <c r="G15" s="1">
        <v>9</v>
      </c>
      <c r="H15" s="1">
        <v>84</v>
      </c>
      <c r="I15" s="118" t="s">
        <v>269</v>
      </c>
    </row>
    <row r="16" spans="1:9">
      <c r="A16" s="194"/>
      <c r="B16" s="193"/>
      <c r="C16" s="1" t="s">
        <v>39</v>
      </c>
      <c r="D16" s="1">
        <v>28</v>
      </c>
      <c r="E16" s="82"/>
      <c r="F16" s="82"/>
      <c r="I16" s="118"/>
    </row>
    <row r="17" spans="1:9">
      <c r="A17" s="194"/>
      <c r="B17" s="193" t="s">
        <v>18</v>
      </c>
      <c r="C17" s="1" t="s">
        <v>0</v>
      </c>
      <c r="D17" s="1">
        <v>3</v>
      </c>
      <c r="E17" s="82">
        <v>0.610204558385119</v>
      </c>
      <c r="F17" s="82">
        <v>2.2980381206832599</v>
      </c>
      <c r="G17" s="1">
        <v>9</v>
      </c>
      <c r="H17" s="1">
        <v>81</v>
      </c>
      <c r="I17" s="118">
        <v>0.02</v>
      </c>
    </row>
    <row r="18" spans="1:9">
      <c r="A18" s="194"/>
      <c r="B18" s="193"/>
      <c r="C18" s="1" t="s">
        <v>39</v>
      </c>
      <c r="D18" s="1">
        <v>27</v>
      </c>
      <c r="E18" s="82"/>
      <c r="F18" s="82"/>
      <c r="I18" s="118"/>
    </row>
    <row r="19" spans="1:9">
      <c r="A19" s="194"/>
      <c r="B19" s="193" t="s">
        <v>19</v>
      </c>
      <c r="C19" s="1" t="s">
        <v>0</v>
      </c>
      <c r="D19" s="1">
        <v>3</v>
      </c>
      <c r="E19" s="82">
        <v>0.70471978531601498</v>
      </c>
      <c r="F19" s="82">
        <v>2.66092629286211</v>
      </c>
      <c r="G19" s="1">
        <v>9</v>
      </c>
      <c r="H19" s="1">
        <v>78</v>
      </c>
      <c r="I19" s="118">
        <v>0.01</v>
      </c>
    </row>
    <row r="20" spans="1:9">
      <c r="A20" s="194"/>
      <c r="B20" s="193"/>
      <c r="C20" s="1" t="s">
        <v>39</v>
      </c>
      <c r="D20" s="1">
        <v>26</v>
      </c>
      <c r="E20" s="82"/>
      <c r="F20" s="82"/>
      <c r="I20" s="118"/>
    </row>
    <row r="21" spans="1:9">
      <c r="A21" s="194"/>
      <c r="B21" s="193" t="s">
        <v>20</v>
      </c>
      <c r="C21" s="1" t="s">
        <v>0</v>
      </c>
      <c r="D21" s="1">
        <v>3</v>
      </c>
      <c r="E21" s="82">
        <v>0.44794980495876302</v>
      </c>
      <c r="F21" s="82">
        <v>1.6382377017526599</v>
      </c>
      <c r="G21" s="1">
        <v>9</v>
      </c>
      <c r="H21" s="1">
        <v>84</v>
      </c>
      <c r="I21" s="118">
        <v>0.12</v>
      </c>
    </row>
    <row r="22" spans="1:9">
      <c r="A22" s="194"/>
      <c r="B22" s="193"/>
      <c r="C22" s="1" t="s">
        <v>39</v>
      </c>
      <c r="D22" s="1">
        <v>28</v>
      </c>
      <c r="E22" s="82"/>
      <c r="F22" s="82"/>
      <c r="I22" s="118"/>
    </row>
    <row r="23" spans="1:9">
      <c r="A23" s="194"/>
      <c r="B23" s="193" t="s">
        <v>21</v>
      </c>
      <c r="C23" s="1" t="s">
        <v>0</v>
      </c>
      <c r="D23" s="1">
        <v>3</v>
      </c>
      <c r="E23" s="82">
        <v>0.487992813824775</v>
      </c>
      <c r="F23" s="82">
        <v>1.6836221952006101</v>
      </c>
      <c r="G23" s="1">
        <v>9</v>
      </c>
      <c r="H23" s="1">
        <v>78</v>
      </c>
      <c r="I23" s="118">
        <v>0.1</v>
      </c>
    </row>
    <row r="24" spans="1:9">
      <c r="A24" s="194"/>
      <c r="B24" s="193"/>
      <c r="C24" s="1" t="s">
        <v>39</v>
      </c>
      <c r="D24" s="1">
        <v>26</v>
      </c>
      <c r="E24" s="82"/>
      <c r="F24" s="82"/>
      <c r="I24" s="118"/>
    </row>
    <row r="25" spans="1:9">
      <c r="A25" s="194"/>
      <c r="B25" s="193" t="s">
        <v>22</v>
      </c>
      <c r="C25" s="1" t="s">
        <v>0</v>
      </c>
      <c r="D25" s="1">
        <v>3</v>
      </c>
      <c r="E25" s="82">
        <v>0.52713051687924795</v>
      </c>
      <c r="F25" s="82">
        <v>1.7053241846440199</v>
      </c>
      <c r="G25" s="1">
        <v>9</v>
      </c>
      <c r="H25" s="1">
        <v>72</v>
      </c>
      <c r="I25" s="118">
        <v>0.1</v>
      </c>
    </row>
    <row r="26" spans="1:9">
      <c r="A26" s="194"/>
      <c r="B26" s="193"/>
      <c r="C26" s="1" t="s">
        <v>39</v>
      </c>
      <c r="D26" s="1">
        <v>24</v>
      </c>
      <c r="E26" s="82"/>
      <c r="F26" s="82"/>
      <c r="I26" s="118"/>
    </row>
    <row r="27" spans="1:9">
      <c r="A27" s="194"/>
      <c r="B27" s="193" t="s">
        <v>23</v>
      </c>
      <c r="C27" s="1" t="s">
        <v>0</v>
      </c>
      <c r="D27" s="1">
        <v>3</v>
      </c>
      <c r="E27" s="82">
        <v>0.56100996125325497</v>
      </c>
      <c r="F27" s="82">
        <v>2.2235007958053901</v>
      </c>
      <c r="G27" s="1">
        <v>9</v>
      </c>
      <c r="H27" s="1">
        <v>87</v>
      </c>
      <c r="I27" s="118">
        <v>0.02</v>
      </c>
    </row>
    <row r="28" spans="1:9">
      <c r="A28" s="194"/>
      <c r="B28" s="193"/>
      <c r="C28" s="1" t="s">
        <v>39</v>
      </c>
      <c r="D28" s="1">
        <v>29</v>
      </c>
      <c r="E28" s="82"/>
      <c r="F28" s="82"/>
      <c r="I28" s="118"/>
    </row>
    <row r="29" spans="1:9">
      <c r="A29" s="194"/>
      <c r="B29" s="193" t="s">
        <v>24</v>
      </c>
      <c r="C29" s="1" t="s">
        <v>0</v>
      </c>
      <c r="D29" s="1">
        <v>3</v>
      </c>
      <c r="E29" s="82">
        <v>0.45147648355115</v>
      </c>
      <c r="F29" s="82">
        <v>1.5943695734941401</v>
      </c>
      <c r="G29" s="1">
        <v>9</v>
      </c>
      <c r="H29" s="1">
        <v>81</v>
      </c>
      <c r="I29" s="118">
        <v>0.13</v>
      </c>
    </row>
    <row r="30" spans="1:9">
      <c r="A30" s="194"/>
      <c r="B30" s="193"/>
      <c r="C30" s="1" t="s">
        <v>39</v>
      </c>
      <c r="D30" s="1">
        <v>27</v>
      </c>
      <c r="E30" s="82"/>
      <c r="F30" s="82"/>
      <c r="I30" s="118"/>
    </row>
    <row r="31" spans="1:9">
      <c r="A31" s="194"/>
      <c r="B31" s="193" t="s">
        <v>25</v>
      </c>
      <c r="C31" s="1" t="s">
        <v>0</v>
      </c>
      <c r="D31" s="1">
        <v>3</v>
      </c>
      <c r="E31" s="82">
        <v>0.30656512012542902</v>
      </c>
      <c r="F31" s="82">
        <v>0.91055513512828601</v>
      </c>
      <c r="G31" s="1">
        <v>9</v>
      </c>
      <c r="H31" s="1">
        <v>72</v>
      </c>
      <c r="I31" s="118">
        <v>0.52</v>
      </c>
    </row>
    <row r="32" spans="1:9">
      <c r="A32" s="194"/>
      <c r="B32" s="193"/>
      <c r="C32" s="1" t="s">
        <v>39</v>
      </c>
      <c r="D32" s="1">
        <v>24</v>
      </c>
      <c r="E32" s="82"/>
      <c r="F32" s="82"/>
      <c r="I32" s="118"/>
    </row>
    <row r="33" spans="1:9">
      <c r="A33" s="194"/>
      <c r="B33" s="193" t="s">
        <v>26</v>
      </c>
      <c r="C33" s="1" t="s">
        <v>0</v>
      </c>
      <c r="D33" s="1">
        <v>3</v>
      </c>
      <c r="E33" s="82">
        <v>0.426323393419409</v>
      </c>
      <c r="F33" s="82">
        <v>1.32518092546468</v>
      </c>
      <c r="G33" s="1">
        <v>9</v>
      </c>
      <c r="H33" s="1">
        <v>72</v>
      </c>
      <c r="I33" s="118">
        <v>0.23</v>
      </c>
    </row>
    <row r="34" spans="1:9" ht="16" thickBot="1">
      <c r="A34" s="195"/>
      <c r="B34" s="196"/>
      <c r="C34" s="59" t="s">
        <v>39</v>
      </c>
      <c r="D34" s="59">
        <v>24</v>
      </c>
      <c r="E34" s="59"/>
      <c r="F34" s="59"/>
      <c r="G34" s="59"/>
      <c r="H34" s="59"/>
      <c r="I34" s="120"/>
    </row>
  </sheetData>
  <mergeCells count="16">
    <mergeCell ref="A3:A34"/>
    <mergeCell ref="B3:B4"/>
    <mergeCell ref="B6:B7"/>
    <mergeCell ref="B8:B9"/>
    <mergeCell ref="B11:B12"/>
    <mergeCell ref="B13:B14"/>
    <mergeCell ref="B15:B16"/>
    <mergeCell ref="B17:B18"/>
    <mergeCell ref="B19:B20"/>
    <mergeCell ref="B21:B22"/>
    <mergeCell ref="B23:B24"/>
    <mergeCell ref="B25:B26"/>
    <mergeCell ref="B27:B28"/>
    <mergeCell ref="B29:B30"/>
    <mergeCell ref="B31:B32"/>
    <mergeCell ref="B33:B3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4"/>
  <sheetViews>
    <sheetView zoomScale="60" zoomScaleNormal="60" workbookViewId="0"/>
  </sheetViews>
  <sheetFormatPr defaultColWidth="8.7265625" defaultRowHeight="15.5"/>
  <cols>
    <col min="1" max="1" width="13.453125" style="1" customWidth="1"/>
    <col min="2" max="2" width="18.81640625" style="1" customWidth="1"/>
    <col min="3" max="3" width="10.54296875" style="1" bestFit="1" customWidth="1"/>
    <col min="4" max="8" width="8.81640625" style="1" bestFit="1" customWidth="1"/>
    <col min="9" max="9" width="9.81640625" style="1" bestFit="1" customWidth="1"/>
    <col min="10" max="16384" width="8.7265625" style="1"/>
  </cols>
  <sheetData>
    <row r="1" spans="1:11" ht="16" thickBot="1">
      <c r="A1" s="26" t="s">
        <v>305</v>
      </c>
    </row>
    <row r="2" spans="1:11">
      <c r="A2" s="55" t="s">
        <v>91</v>
      </c>
      <c r="B2" s="56" t="s">
        <v>108</v>
      </c>
      <c r="C2" s="56" t="s">
        <v>40</v>
      </c>
      <c r="D2" s="56" t="s">
        <v>35</v>
      </c>
      <c r="E2" s="56" t="s">
        <v>38</v>
      </c>
      <c r="F2" s="56" t="s">
        <v>41</v>
      </c>
      <c r="G2" s="56" t="s">
        <v>42</v>
      </c>
      <c r="H2" s="56" t="s">
        <v>43</v>
      </c>
      <c r="I2" s="57" t="s">
        <v>44</v>
      </c>
    </row>
    <row r="3" spans="1:11">
      <c r="A3" s="194" t="s">
        <v>110</v>
      </c>
      <c r="B3" s="193" t="s">
        <v>37</v>
      </c>
      <c r="C3" s="15" t="s">
        <v>0</v>
      </c>
      <c r="D3" s="1">
        <v>3</v>
      </c>
      <c r="E3" s="82">
        <v>1.75249137221911</v>
      </c>
      <c r="F3" s="82">
        <v>4.4485111272527904</v>
      </c>
      <c r="G3" s="82">
        <v>18</v>
      </c>
      <c r="H3" s="82">
        <v>57</v>
      </c>
      <c r="I3" s="91" t="s">
        <v>267</v>
      </c>
      <c r="K3" s="90"/>
    </row>
    <row r="4" spans="1:11">
      <c r="A4" s="194"/>
      <c r="B4" s="193"/>
      <c r="C4" s="15" t="s">
        <v>39</v>
      </c>
      <c r="D4" s="1">
        <v>22</v>
      </c>
      <c r="E4" s="82"/>
      <c r="F4" s="82"/>
      <c r="G4" s="82"/>
      <c r="H4" s="82"/>
      <c r="I4" s="91"/>
    </row>
    <row r="5" spans="1:11">
      <c r="A5" s="194"/>
      <c r="B5" s="32"/>
      <c r="C5" s="32"/>
      <c r="D5" s="32"/>
      <c r="E5" s="33"/>
      <c r="F5" s="33"/>
      <c r="G5" s="33"/>
      <c r="H5" s="33"/>
      <c r="I5" s="92"/>
    </row>
    <row r="6" spans="1:11">
      <c r="A6" s="194"/>
      <c r="B6" s="193" t="s">
        <v>45</v>
      </c>
      <c r="C6" s="15" t="s">
        <v>0</v>
      </c>
      <c r="D6" s="1">
        <v>3</v>
      </c>
      <c r="E6" s="82">
        <v>1.3968223519103899</v>
      </c>
      <c r="F6" s="82">
        <v>1.36915990290762</v>
      </c>
      <c r="G6" s="82">
        <v>21</v>
      </c>
      <c r="H6" s="82">
        <v>33</v>
      </c>
      <c r="I6" s="91">
        <v>0.204555346373333</v>
      </c>
    </row>
    <row r="7" spans="1:11">
      <c r="A7" s="194"/>
      <c r="B7" s="193"/>
      <c r="C7" s="15" t="s">
        <v>39</v>
      </c>
      <c r="D7" s="1">
        <v>15</v>
      </c>
      <c r="E7" s="82"/>
      <c r="F7" s="82"/>
      <c r="G7" s="82"/>
      <c r="H7" s="82"/>
      <c r="I7" s="91"/>
    </row>
    <row r="8" spans="1:11">
      <c r="A8" s="194"/>
      <c r="B8" s="193" t="s">
        <v>47</v>
      </c>
      <c r="C8" s="15" t="s">
        <v>0</v>
      </c>
      <c r="D8" s="1">
        <v>3</v>
      </c>
      <c r="E8" s="82">
        <v>1.44225859154078</v>
      </c>
      <c r="F8" s="82">
        <v>1.85173043960786</v>
      </c>
      <c r="G8" s="82">
        <v>21</v>
      </c>
      <c r="H8" s="82">
        <v>42</v>
      </c>
      <c r="I8" s="91">
        <v>4.4263831507323603E-2</v>
      </c>
    </row>
    <row r="9" spans="1:11">
      <c r="A9" s="194"/>
      <c r="B9" s="193"/>
      <c r="C9" s="15" t="s">
        <v>39</v>
      </c>
      <c r="D9" s="1">
        <v>18</v>
      </c>
      <c r="E9" s="82"/>
      <c r="F9" s="82"/>
      <c r="G9" s="82"/>
      <c r="H9" s="82"/>
      <c r="I9" s="91"/>
    </row>
    <row r="10" spans="1:11">
      <c r="A10" s="194"/>
      <c r="B10" s="32"/>
      <c r="C10" s="32"/>
      <c r="D10" s="32"/>
      <c r="E10" s="33"/>
      <c r="F10" s="33"/>
      <c r="G10" s="33"/>
      <c r="H10" s="33"/>
      <c r="I10" s="92"/>
    </row>
    <row r="11" spans="1:11">
      <c r="A11" s="194"/>
      <c r="B11" s="193" t="s">
        <v>46</v>
      </c>
      <c r="C11" s="15" t="s">
        <v>0</v>
      </c>
      <c r="D11" s="1">
        <v>3</v>
      </c>
      <c r="E11" s="82">
        <v>1.29752729081824</v>
      </c>
      <c r="F11" s="82">
        <v>1.5242855686560199</v>
      </c>
      <c r="G11" s="82">
        <v>18</v>
      </c>
      <c r="H11" s="82">
        <v>36</v>
      </c>
      <c r="I11" s="91">
        <v>0.13809374328426</v>
      </c>
    </row>
    <row r="12" spans="1:11">
      <c r="A12" s="194"/>
      <c r="B12" s="193"/>
      <c r="C12" s="15" t="s">
        <v>39</v>
      </c>
      <c r="D12" s="1">
        <v>15</v>
      </c>
      <c r="E12" s="82"/>
      <c r="F12" s="82"/>
      <c r="G12" s="82"/>
      <c r="H12" s="82"/>
      <c r="I12" s="91"/>
    </row>
    <row r="13" spans="1:11">
      <c r="A13" s="194"/>
      <c r="B13" s="193" t="s">
        <v>48</v>
      </c>
      <c r="C13" s="15" t="s">
        <v>0</v>
      </c>
      <c r="D13" s="1">
        <v>3</v>
      </c>
      <c r="E13" s="82">
        <v>1.3812768656132</v>
      </c>
      <c r="F13" s="82">
        <v>2.1332815295440501</v>
      </c>
      <c r="G13" s="82">
        <v>18</v>
      </c>
      <c r="H13" s="82">
        <v>45</v>
      </c>
      <c r="I13" s="91">
        <v>2.0306378263712999E-2</v>
      </c>
    </row>
    <row r="14" spans="1:11">
      <c r="A14" s="194"/>
      <c r="B14" s="193"/>
      <c r="C14" s="15" t="s">
        <v>39</v>
      </c>
      <c r="D14" s="1">
        <v>18</v>
      </c>
      <c r="E14" s="82"/>
      <c r="F14" s="82"/>
      <c r="G14" s="82"/>
      <c r="H14" s="82"/>
      <c r="I14" s="91"/>
    </row>
    <row r="15" spans="1:11">
      <c r="A15" s="194"/>
      <c r="B15" s="193" t="s">
        <v>17</v>
      </c>
      <c r="C15" s="15" t="s">
        <v>0</v>
      </c>
      <c r="D15" s="1">
        <v>3</v>
      </c>
      <c r="E15" s="82">
        <v>1.3333843758931001</v>
      </c>
      <c r="F15" s="82">
        <v>2.1334803404076399</v>
      </c>
      <c r="G15" s="82">
        <v>18</v>
      </c>
      <c r="H15" s="82">
        <v>48</v>
      </c>
      <c r="I15" s="91">
        <v>1.89211285500295E-2</v>
      </c>
    </row>
    <row r="16" spans="1:11">
      <c r="A16" s="194"/>
      <c r="B16" s="193"/>
      <c r="C16" s="15" t="s">
        <v>39</v>
      </c>
      <c r="D16" s="1">
        <v>19</v>
      </c>
      <c r="E16" s="82"/>
      <c r="F16" s="82"/>
      <c r="G16" s="82"/>
      <c r="H16" s="82"/>
      <c r="I16" s="91"/>
    </row>
    <row r="17" spans="1:9">
      <c r="A17" s="194"/>
      <c r="B17" s="193" t="s">
        <v>18</v>
      </c>
      <c r="C17" s="15" t="s">
        <v>0</v>
      </c>
      <c r="D17" s="1">
        <v>3</v>
      </c>
      <c r="E17" s="82">
        <v>0.90883040667720805</v>
      </c>
      <c r="F17" s="82">
        <v>1.0865096852727201</v>
      </c>
      <c r="G17" s="82">
        <v>18</v>
      </c>
      <c r="H17" s="82">
        <v>45</v>
      </c>
      <c r="I17" s="91">
        <v>0.39496826834631998</v>
      </c>
    </row>
    <row r="18" spans="1:9">
      <c r="A18" s="194"/>
      <c r="B18" s="193"/>
      <c r="C18" s="15" t="s">
        <v>39</v>
      </c>
      <c r="D18" s="1">
        <v>18</v>
      </c>
      <c r="E18" s="82"/>
      <c r="F18" s="82"/>
      <c r="G18" s="82"/>
      <c r="H18" s="82"/>
      <c r="I18" s="91"/>
    </row>
    <row r="19" spans="1:9">
      <c r="A19" s="194"/>
      <c r="B19" s="193" t="s">
        <v>19</v>
      </c>
      <c r="C19" s="15" t="s">
        <v>0</v>
      </c>
      <c r="D19" s="1">
        <v>3</v>
      </c>
      <c r="E19" s="82">
        <v>1.37430901603172</v>
      </c>
      <c r="F19" s="82">
        <v>1.9725280320985901</v>
      </c>
      <c r="G19" s="82">
        <v>18</v>
      </c>
      <c r="H19" s="82">
        <v>42</v>
      </c>
      <c r="I19" s="91">
        <v>3.5359501799670803E-2</v>
      </c>
    </row>
    <row r="20" spans="1:9">
      <c r="A20" s="194"/>
      <c r="B20" s="193"/>
      <c r="C20" s="15" t="s">
        <v>39</v>
      </c>
      <c r="D20" s="1">
        <v>17</v>
      </c>
      <c r="E20" s="82"/>
      <c r="F20" s="82"/>
      <c r="G20" s="82"/>
      <c r="H20" s="82"/>
      <c r="I20" s="91"/>
    </row>
    <row r="21" spans="1:9">
      <c r="A21" s="194"/>
      <c r="B21" s="193" t="s">
        <v>20</v>
      </c>
      <c r="C21" s="15" t="s">
        <v>0</v>
      </c>
      <c r="D21" s="1">
        <v>3</v>
      </c>
      <c r="E21" s="82">
        <v>1.49473727061599</v>
      </c>
      <c r="F21" s="82">
        <v>2.31701764085479</v>
      </c>
      <c r="G21" s="82">
        <v>18</v>
      </c>
      <c r="H21" s="82">
        <v>42</v>
      </c>
      <c r="I21" s="91">
        <v>1.2661351524383999E-2</v>
      </c>
    </row>
    <row r="22" spans="1:9">
      <c r="A22" s="194"/>
      <c r="B22" s="193"/>
      <c r="C22" s="15" t="s">
        <v>39</v>
      </c>
      <c r="D22" s="1">
        <v>17</v>
      </c>
      <c r="E22" s="82"/>
      <c r="F22" s="82"/>
      <c r="G22" s="82"/>
      <c r="H22" s="82"/>
      <c r="I22" s="91"/>
    </row>
    <row r="23" spans="1:9">
      <c r="A23" s="194"/>
      <c r="B23" s="193" t="s">
        <v>21</v>
      </c>
      <c r="C23" s="15" t="s">
        <v>0</v>
      </c>
      <c r="D23" s="1">
        <v>3</v>
      </c>
      <c r="E23" s="82">
        <v>1.4608777045589501</v>
      </c>
      <c r="F23" s="82">
        <v>2.0565195085016801</v>
      </c>
      <c r="G23" s="82">
        <v>18</v>
      </c>
      <c r="H23" s="82">
        <v>39</v>
      </c>
      <c r="I23" s="91">
        <v>2.9708723013410401E-2</v>
      </c>
    </row>
    <row r="24" spans="1:9">
      <c r="A24" s="194"/>
      <c r="B24" s="193"/>
      <c r="C24" s="15" t="s">
        <v>39</v>
      </c>
      <c r="D24" s="1">
        <v>16</v>
      </c>
      <c r="E24" s="82"/>
      <c r="F24" s="82"/>
      <c r="G24" s="82"/>
      <c r="H24" s="82"/>
      <c r="I24" s="91"/>
    </row>
    <row r="25" spans="1:9">
      <c r="A25" s="194"/>
      <c r="B25" s="193" t="s">
        <v>22</v>
      </c>
      <c r="C25" s="15" t="s">
        <v>0</v>
      </c>
      <c r="D25" s="1">
        <v>3</v>
      </c>
      <c r="E25" s="82">
        <v>1.28855280899749</v>
      </c>
      <c r="F25" s="82">
        <v>1.12935369765283</v>
      </c>
      <c r="G25" s="82">
        <v>18</v>
      </c>
      <c r="H25" s="82">
        <v>27</v>
      </c>
      <c r="I25" s="91">
        <v>0.37849973622319599</v>
      </c>
    </row>
    <row r="26" spans="1:9">
      <c r="A26" s="194"/>
      <c r="B26" s="193"/>
      <c r="C26" s="15" t="s">
        <v>39</v>
      </c>
      <c r="D26" s="1">
        <v>12</v>
      </c>
      <c r="E26" s="82"/>
      <c r="F26" s="82"/>
      <c r="G26" s="82"/>
      <c r="H26" s="82"/>
      <c r="I26" s="91"/>
    </row>
    <row r="27" spans="1:9">
      <c r="A27" s="194"/>
      <c r="B27" s="193" t="s">
        <v>23</v>
      </c>
      <c r="C27" s="15" t="s">
        <v>0</v>
      </c>
      <c r="D27" s="1">
        <v>3</v>
      </c>
      <c r="E27" s="82">
        <v>1.11288135116828</v>
      </c>
      <c r="F27" s="82">
        <v>0.88458774321681799</v>
      </c>
      <c r="G27" s="82">
        <v>18</v>
      </c>
      <c r="H27" s="82">
        <v>27</v>
      </c>
      <c r="I27" s="91">
        <v>0.59935316479650302</v>
      </c>
    </row>
    <row r="28" spans="1:9">
      <c r="A28" s="194"/>
      <c r="B28" s="193"/>
      <c r="C28" s="15" t="s">
        <v>39</v>
      </c>
      <c r="D28" s="1">
        <v>12</v>
      </c>
      <c r="E28" s="82"/>
      <c r="F28" s="82"/>
      <c r="G28" s="82"/>
      <c r="H28" s="82"/>
      <c r="I28" s="91"/>
    </row>
    <row r="29" spans="1:9">
      <c r="A29" s="194"/>
      <c r="B29" s="193" t="s">
        <v>24</v>
      </c>
      <c r="C29" s="15" t="s">
        <v>0</v>
      </c>
      <c r="D29" s="1">
        <v>3</v>
      </c>
      <c r="E29" s="82">
        <v>1.52395112418964</v>
      </c>
      <c r="F29" s="82">
        <v>1.89283054249393</v>
      </c>
      <c r="G29" s="82">
        <v>18</v>
      </c>
      <c r="H29" s="82">
        <v>33</v>
      </c>
      <c r="I29" s="91">
        <v>5.4673074249257402E-2</v>
      </c>
    </row>
    <row r="30" spans="1:9">
      <c r="A30" s="194"/>
      <c r="B30" s="193"/>
      <c r="C30" s="15" t="s">
        <v>39</v>
      </c>
      <c r="D30" s="1">
        <v>14</v>
      </c>
      <c r="E30" s="82"/>
      <c r="F30" s="82"/>
      <c r="G30" s="82"/>
      <c r="H30" s="82"/>
      <c r="I30" s="91"/>
    </row>
    <row r="31" spans="1:9">
      <c r="A31" s="194"/>
      <c r="B31" s="193" t="s">
        <v>25</v>
      </c>
      <c r="C31" s="15" t="s">
        <v>0</v>
      </c>
      <c r="D31" s="1">
        <v>3</v>
      </c>
      <c r="E31" s="82">
        <v>1.36359304366185</v>
      </c>
      <c r="F31" s="82">
        <v>1.3888080003371199</v>
      </c>
      <c r="G31" s="82">
        <v>18</v>
      </c>
      <c r="H31" s="82">
        <v>30</v>
      </c>
      <c r="I31" s="91">
        <v>0.207538652988836</v>
      </c>
    </row>
    <row r="32" spans="1:9">
      <c r="A32" s="194"/>
      <c r="B32" s="193"/>
      <c r="C32" s="15" t="s">
        <v>39</v>
      </c>
      <c r="D32" s="1">
        <v>13</v>
      </c>
      <c r="E32" s="82"/>
      <c r="F32" s="82"/>
      <c r="G32" s="82"/>
      <c r="H32" s="82"/>
      <c r="I32" s="91"/>
    </row>
    <row r="33" spans="1:9">
      <c r="A33" s="194"/>
      <c r="B33" s="193" t="s">
        <v>26</v>
      </c>
      <c r="C33" s="15" t="s">
        <v>0</v>
      </c>
      <c r="D33" s="1">
        <v>3</v>
      </c>
      <c r="E33" s="82">
        <v>1.15109017971302</v>
      </c>
      <c r="F33" s="82">
        <v>0.83010371270882599</v>
      </c>
      <c r="G33" s="82">
        <v>18</v>
      </c>
      <c r="H33" s="82">
        <v>24</v>
      </c>
      <c r="I33" s="91">
        <v>0.65319981511721203</v>
      </c>
    </row>
    <row r="34" spans="1:9" ht="16" thickBot="1">
      <c r="A34" s="195"/>
      <c r="B34" s="196"/>
      <c r="C34" s="58" t="s">
        <v>39</v>
      </c>
      <c r="D34" s="59">
        <v>11</v>
      </c>
      <c r="E34" s="59"/>
      <c r="F34" s="59"/>
      <c r="G34" s="59"/>
      <c r="H34" s="59"/>
      <c r="I34" s="60"/>
    </row>
  </sheetData>
  <mergeCells count="16">
    <mergeCell ref="B33:B34"/>
    <mergeCell ref="A3:A34"/>
    <mergeCell ref="B3:B4"/>
    <mergeCell ref="B6:B7"/>
    <mergeCell ref="B8:B9"/>
    <mergeCell ref="B11:B12"/>
    <mergeCell ref="B13:B14"/>
    <mergeCell ref="B15:B16"/>
    <mergeCell ref="B17:B18"/>
    <mergeCell ref="B19:B20"/>
    <mergeCell ref="B21:B22"/>
    <mergeCell ref="B23:B24"/>
    <mergeCell ref="B25:B26"/>
    <mergeCell ref="B27:B28"/>
    <mergeCell ref="B29:B30"/>
    <mergeCell ref="B31:B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4"/>
  <sheetViews>
    <sheetView zoomScale="60" zoomScaleNormal="60" workbookViewId="0">
      <selection activeCell="G7" sqref="G7"/>
    </sheetView>
  </sheetViews>
  <sheetFormatPr defaultColWidth="8.7265625" defaultRowHeight="15.5"/>
  <cols>
    <col min="1" max="1" width="24" style="15" customWidth="1"/>
    <col min="2" max="2" width="17.1796875" style="15" customWidth="1"/>
    <col min="3" max="3" width="15.1796875" style="15" customWidth="1"/>
    <col min="4" max="4" width="17.81640625" style="15" customWidth="1"/>
    <col min="5" max="5" width="19.1796875" style="15" customWidth="1"/>
    <col min="6" max="6" width="11" style="36" bestFit="1" customWidth="1"/>
    <col min="7" max="16384" width="8.7265625" style="15"/>
  </cols>
  <sheetData>
    <row r="1" spans="1:6" ht="16" thickBot="1">
      <c r="A1" s="35" t="s">
        <v>306</v>
      </c>
    </row>
    <row r="2" spans="1:6" ht="16" thickBot="1">
      <c r="A2" s="121" t="s">
        <v>65</v>
      </c>
      <c r="B2" s="122" t="s">
        <v>53</v>
      </c>
      <c r="C2" s="122" t="s">
        <v>54</v>
      </c>
      <c r="D2" s="122" t="s">
        <v>55</v>
      </c>
      <c r="E2" s="122" t="s">
        <v>56</v>
      </c>
      <c r="F2" s="123" t="s">
        <v>57</v>
      </c>
    </row>
    <row r="3" spans="1:6" ht="27.65" customHeight="1" thickBot="1">
      <c r="A3" s="197" t="s">
        <v>37</v>
      </c>
      <c r="B3" s="37" t="s">
        <v>58</v>
      </c>
      <c r="C3" s="93">
        <v>75.552000000000007</v>
      </c>
      <c r="D3" s="37">
        <v>4</v>
      </c>
      <c r="E3" s="37">
        <v>11</v>
      </c>
      <c r="F3" s="124" t="s">
        <v>268</v>
      </c>
    </row>
    <row r="4" spans="1:6" ht="27.65" customHeight="1" thickBot="1">
      <c r="A4" s="197"/>
      <c r="B4" s="37" t="s">
        <v>59</v>
      </c>
      <c r="C4" s="93">
        <v>63.012999999999998</v>
      </c>
      <c r="D4" s="37">
        <v>4</v>
      </c>
      <c r="E4" s="37">
        <v>11</v>
      </c>
      <c r="F4" s="124" t="s">
        <v>268</v>
      </c>
    </row>
    <row r="5" spans="1:6" ht="16" thickBot="1">
      <c r="A5" s="197"/>
      <c r="B5" s="37" t="s">
        <v>60</v>
      </c>
      <c r="C5" s="93">
        <v>47.68</v>
      </c>
      <c r="D5" s="37">
        <v>4</v>
      </c>
      <c r="E5" s="37">
        <v>11</v>
      </c>
      <c r="F5" s="124">
        <v>1.5070000000000001E-3</v>
      </c>
    </row>
    <row r="6" spans="1:6" ht="27.65" customHeight="1" thickBot="1">
      <c r="A6" s="197"/>
      <c r="B6" s="37" t="s">
        <v>61</v>
      </c>
      <c r="C6" s="93">
        <v>10.196999999999999</v>
      </c>
      <c r="D6" s="37">
        <v>4</v>
      </c>
      <c r="E6" s="37">
        <v>11</v>
      </c>
      <c r="F6" s="124">
        <v>0.1636</v>
      </c>
    </row>
    <row r="7" spans="1:6" ht="16" thickBot="1">
      <c r="A7" s="197"/>
      <c r="B7" s="37" t="s">
        <v>62</v>
      </c>
      <c r="C7" s="93">
        <v>21.516999999999999</v>
      </c>
      <c r="D7" s="37">
        <v>4</v>
      </c>
      <c r="E7" s="37">
        <v>11</v>
      </c>
      <c r="F7" s="124">
        <v>2.588E-2</v>
      </c>
    </row>
    <row r="8" spans="1:6" ht="16" thickBot="1">
      <c r="A8" s="197"/>
      <c r="B8" s="37" t="s">
        <v>63</v>
      </c>
      <c r="C8" s="93">
        <v>39.406999999999996</v>
      </c>
      <c r="D8" s="37">
        <v>4</v>
      </c>
      <c r="E8" s="37">
        <v>11</v>
      </c>
      <c r="F8" s="124" t="s">
        <v>269</v>
      </c>
    </row>
    <row r="9" spans="1:6" ht="16" thickBot="1">
      <c r="A9" s="197" t="s">
        <v>15</v>
      </c>
      <c r="B9" s="37" t="s">
        <v>58</v>
      </c>
      <c r="C9" s="93">
        <v>71.424999999999997</v>
      </c>
      <c r="D9" s="37">
        <v>4</v>
      </c>
      <c r="E9" s="37">
        <v>10</v>
      </c>
      <c r="F9" s="124" t="s">
        <v>268</v>
      </c>
    </row>
    <row r="10" spans="1:6" ht="16" thickBot="1">
      <c r="A10" s="197"/>
      <c r="B10" s="37" t="s">
        <v>59</v>
      </c>
      <c r="C10" s="93">
        <v>31.163</v>
      </c>
      <c r="D10" s="37">
        <v>4</v>
      </c>
      <c r="E10" s="37">
        <v>11</v>
      </c>
      <c r="F10" s="124">
        <v>7.6420000000000004E-3</v>
      </c>
    </row>
    <row r="11" spans="1:6" ht="16" thickBot="1">
      <c r="A11" s="197"/>
      <c r="B11" s="37" t="s">
        <v>60</v>
      </c>
      <c r="C11" s="93">
        <v>15.419</v>
      </c>
      <c r="D11" s="37">
        <v>4</v>
      </c>
      <c r="E11" s="37">
        <v>11</v>
      </c>
      <c r="F11" s="124">
        <v>6.5369999999999998E-2</v>
      </c>
    </row>
    <row r="12" spans="1:6" ht="16" thickBot="1">
      <c r="A12" s="197"/>
      <c r="B12" s="37" t="s">
        <v>61</v>
      </c>
      <c r="C12" s="93">
        <v>13.994</v>
      </c>
      <c r="D12" s="37">
        <v>4</v>
      </c>
      <c r="E12" s="37">
        <v>10</v>
      </c>
      <c r="F12" s="124">
        <v>9.3060000000000004E-2</v>
      </c>
    </row>
    <row r="13" spans="1:6" ht="16" thickBot="1">
      <c r="A13" s="197"/>
      <c r="B13" s="37" t="s">
        <v>62</v>
      </c>
      <c r="C13" s="93">
        <v>9.4621999999999993</v>
      </c>
      <c r="D13" s="37">
        <v>4</v>
      </c>
      <c r="E13" s="37">
        <v>10</v>
      </c>
      <c r="F13" s="124">
        <v>0.20169999999999999</v>
      </c>
    </row>
    <row r="14" spans="1:6" ht="16" thickBot="1">
      <c r="A14" s="197"/>
      <c r="B14" s="37" t="s">
        <v>63</v>
      </c>
      <c r="C14" s="93">
        <v>21.367000000000001</v>
      </c>
      <c r="D14" s="37">
        <v>4</v>
      </c>
      <c r="E14" s="37">
        <v>11</v>
      </c>
      <c r="F14" s="124">
        <v>2.6429999999999999E-2</v>
      </c>
    </row>
    <row r="15" spans="1:6" ht="16" thickBot="1">
      <c r="A15" s="199" t="s">
        <v>16</v>
      </c>
      <c r="B15" s="37" t="s">
        <v>58</v>
      </c>
      <c r="C15" s="93">
        <v>22.922000000000001</v>
      </c>
      <c r="D15" s="37">
        <v>4</v>
      </c>
      <c r="E15" s="37">
        <v>11</v>
      </c>
      <c r="F15" s="124">
        <v>2.1309999999999999E-2</v>
      </c>
    </row>
    <row r="16" spans="1:6" ht="16" thickBot="1">
      <c r="A16" s="199"/>
      <c r="B16" s="37" t="s">
        <v>59</v>
      </c>
      <c r="C16" s="93">
        <v>15.455</v>
      </c>
      <c r="D16" s="37">
        <v>4</v>
      </c>
      <c r="E16" s="37">
        <v>10</v>
      </c>
      <c r="F16" s="124">
        <v>7.3950000000000002E-2</v>
      </c>
    </row>
    <row r="17" spans="1:6" ht="16" thickBot="1">
      <c r="A17" s="199"/>
      <c r="B17" s="37" t="s">
        <v>60</v>
      </c>
      <c r="C17" s="93">
        <v>16.094999999999999</v>
      </c>
      <c r="D17" s="37">
        <v>4</v>
      </c>
      <c r="E17" s="37">
        <v>11</v>
      </c>
      <c r="F17" s="124">
        <v>5.8560000000000001E-2</v>
      </c>
    </row>
    <row r="18" spans="1:6" ht="16" thickBot="1">
      <c r="A18" s="199"/>
      <c r="B18" s="37" t="s">
        <v>61</v>
      </c>
      <c r="C18" s="93">
        <v>12.914999999999999</v>
      </c>
      <c r="D18" s="37">
        <v>4</v>
      </c>
      <c r="E18" s="37">
        <v>10</v>
      </c>
      <c r="F18" s="124">
        <v>0.1109</v>
      </c>
    </row>
    <row r="19" spans="1:6" ht="16" thickBot="1">
      <c r="A19" s="199"/>
      <c r="B19" s="37" t="s">
        <v>62</v>
      </c>
      <c r="C19" s="93">
        <v>6.3151000000000002</v>
      </c>
      <c r="D19" s="37">
        <v>4</v>
      </c>
      <c r="E19" s="37">
        <v>11</v>
      </c>
      <c r="F19" s="124">
        <v>0.34960000000000002</v>
      </c>
    </row>
    <row r="20" spans="1:6" ht="16" thickBot="1">
      <c r="A20" s="199"/>
      <c r="B20" s="37" t="s">
        <v>63</v>
      </c>
      <c r="C20" s="93">
        <v>1.0519000000000001</v>
      </c>
      <c r="D20" s="37">
        <v>4</v>
      </c>
      <c r="E20" s="37">
        <v>10</v>
      </c>
      <c r="F20" s="124">
        <v>0.93140000000000001</v>
      </c>
    </row>
    <row r="21" spans="1:6" ht="16" thickBot="1">
      <c r="A21" s="197" t="s">
        <v>17</v>
      </c>
      <c r="B21" s="37" t="s">
        <v>58</v>
      </c>
      <c r="C21" s="93">
        <v>41.082000000000001</v>
      </c>
      <c r="D21" s="37">
        <v>4</v>
      </c>
      <c r="E21" s="37">
        <v>11</v>
      </c>
      <c r="F21" s="124" t="s">
        <v>269</v>
      </c>
    </row>
    <row r="22" spans="1:6" ht="16" thickBot="1">
      <c r="A22" s="197"/>
      <c r="B22" s="37" t="s">
        <v>59</v>
      </c>
      <c r="C22" s="93">
        <v>25.154</v>
      </c>
      <c r="D22" s="37">
        <v>4</v>
      </c>
      <c r="E22" s="37">
        <v>11</v>
      </c>
      <c r="F22" s="124">
        <v>1.584E-2</v>
      </c>
    </row>
    <row r="23" spans="1:6" ht="16" thickBot="1">
      <c r="A23" s="197"/>
      <c r="B23" s="37" t="s">
        <v>60</v>
      </c>
      <c r="C23" s="93">
        <v>30.093</v>
      </c>
      <c r="D23" s="37">
        <v>4</v>
      </c>
      <c r="E23" s="37">
        <v>11</v>
      </c>
      <c r="F23" s="124">
        <v>8.6440000000000006E-3</v>
      </c>
    </row>
    <row r="24" spans="1:6" ht="16" thickBot="1">
      <c r="A24" s="197"/>
      <c r="B24" s="37" t="s">
        <v>61</v>
      </c>
      <c r="C24" s="93">
        <v>2.1297999999999999</v>
      </c>
      <c r="D24" s="37">
        <v>4</v>
      </c>
      <c r="E24" s="37">
        <v>11</v>
      </c>
      <c r="F24" s="124">
        <v>0.79220000000000002</v>
      </c>
    </row>
    <row r="25" spans="1:6" ht="16" thickBot="1">
      <c r="A25" s="197"/>
      <c r="B25" s="37" t="s">
        <v>62</v>
      </c>
      <c r="C25" s="93">
        <v>12.166</v>
      </c>
      <c r="D25" s="37">
        <v>4</v>
      </c>
      <c r="E25" s="37">
        <v>11</v>
      </c>
      <c r="F25" s="124">
        <v>0.11409999999999999</v>
      </c>
    </row>
    <row r="26" spans="1:6" ht="16" thickBot="1">
      <c r="A26" s="197"/>
      <c r="B26" s="37" t="s">
        <v>63</v>
      </c>
      <c r="C26" s="93">
        <v>7.0675999999999997</v>
      </c>
      <c r="D26" s="37">
        <v>4</v>
      </c>
      <c r="E26" s="37">
        <v>11</v>
      </c>
      <c r="F26" s="124">
        <v>0.30059999999999998</v>
      </c>
    </row>
    <row r="27" spans="1:6" ht="16" thickBot="1">
      <c r="A27" s="197" t="s">
        <v>64</v>
      </c>
      <c r="B27" s="37" t="s">
        <v>58</v>
      </c>
      <c r="C27" s="93">
        <v>66.710999999999999</v>
      </c>
      <c r="D27" s="37">
        <v>4</v>
      </c>
      <c r="E27" s="37">
        <v>10</v>
      </c>
      <c r="F27" s="124" t="s">
        <v>268</v>
      </c>
    </row>
    <row r="28" spans="1:6" ht="16" thickBot="1">
      <c r="A28" s="197"/>
      <c r="B28" s="37" t="s">
        <v>59</v>
      </c>
      <c r="C28" s="93">
        <v>40.709000000000003</v>
      </c>
      <c r="D28" s="37">
        <v>4</v>
      </c>
      <c r="E28" s="37">
        <v>11</v>
      </c>
      <c r="F28" s="124" t="s">
        <v>269</v>
      </c>
    </row>
    <row r="29" spans="1:6" ht="16" thickBot="1">
      <c r="A29" s="197"/>
      <c r="B29" s="37" t="s">
        <v>60</v>
      </c>
      <c r="C29" s="93">
        <v>18.288</v>
      </c>
      <c r="D29" s="37">
        <v>4</v>
      </c>
      <c r="E29" s="37">
        <v>11</v>
      </c>
      <c r="F29" s="124">
        <v>4.1529999999999997E-2</v>
      </c>
    </row>
    <row r="30" spans="1:6" ht="16" thickBot="1">
      <c r="A30" s="197"/>
      <c r="B30" s="37" t="s">
        <v>61</v>
      </c>
      <c r="C30" s="93">
        <v>8.44</v>
      </c>
      <c r="D30" s="37">
        <v>4</v>
      </c>
      <c r="E30" s="37">
        <v>10</v>
      </c>
      <c r="F30" s="124">
        <v>0.24329999999999999</v>
      </c>
    </row>
    <row r="31" spans="1:6" ht="16" thickBot="1">
      <c r="A31" s="197"/>
      <c r="B31" s="37" t="s">
        <v>62</v>
      </c>
      <c r="C31" s="93">
        <v>9.0545000000000009</v>
      </c>
      <c r="D31" s="37">
        <v>4</v>
      </c>
      <c r="E31" s="37">
        <v>10</v>
      </c>
      <c r="F31" s="124">
        <v>0.2172</v>
      </c>
    </row>
    <row r="32" spans="1:6" ht="16" thickBot="1">
      <c r="A32" s="197"/>
      <c r="B32" s="37" t="s">
        <v>63</v>
      </c>
      <c r="C32" s="93">
        <v>5.3890000000000002</v>
      </c>
      <c r="D32" s="37">
        <v>4</v>
      </c>
      <c r="E32" s="37">
        <v>11</v>
      </c>
      <c r="F32" s="124">
        <v>0.42170000000000002</v>
      </c>
    </row>
    <row r="33" spans="1:6" ht="16" thickBot="1">
      <c r="A33" s="197" t="s">
        <v>19</v>
      </c>
      <c r="B33" s="37" t="s">
        <v>58</v>
      </c>
      <c r="C33" s="93">
        <v>15.462999999999999</v>
      </c>
      <c r="D33" s="37">
        <v>4</v>
      </c>
      <c r="E33" s="37">
        <v>9</v>
      </c>
      <c r="F33" s="124">
        <v>8.5150000000000003E-2</v>
      </c>
    </row>
    <row r="34" spans="1:6" ht="16" thickBot="1">
      <c r="A34" s="197"/>
      <c r="B34" s="37" t="s">
        <v>59</v>
      </c>
      <c r="C34" s="93">
        <v>16.53</v>
      </c>
      <c r="D34" s="37">
        <v>4</v>
      </c>
      <c r="E34" s="37">
        <v>9</v>
      </c>
      <c r="F34" s="124">
        <v>7.3219999999999993E-2</v>
      </c>
    </row>
    <row r="35" spans="1:6" ht="16" thickBot="1">
      <c r="A35" s="197"/>
      <c r="B35" s="37" t="s">
        <v>60</v>
      </c>
      <c r="C35" s="93">
        <v>18.952999999999999</v>
      </c>
      <c r="D35" s="37">
        <v>4</v>
      </c>
      <c r="E35" s="37">
        <v>9</v>
      </c>
      <c r="F35" s="124">
        <v>5.2819999999999999E-2</v>
      </c>
    </row>
    <row r="36" spans="1:6" ht="16" thickBot="1">
      <c r="A36" s="197"/>
      <c r="B36" s="37" t="s">
        <v>61</v>
      </c>
      <c r="C36" s="93">
        <v>5.0195999999999996</v>
      </c>
      <c r="D36" s="37">
        <v>4</v>
      </c>
      <c r="E36" s="37">
        <v>11</v>
      </c>
      <c r="F36" s="124">
        <v>0.45450000000000002</v>
      </c>
    </row>
    <row r="37" spans="1:6" ht="16" thickBot="1">
      <c r="A37" s="197"/>
      <c r="B37" s="37" t="s">
        <v>62</v>
      </c>
      <c r="C37" s="93">
        <v>1.1896</v>
      </c>
      <c r="D37" s="37">
        <v>4</v>
      </c>
      <c r="E37" s="37">
        <v>11</v>
      </c>
      <c r="F37" s="124">
        <v>0.91359999999999997</v>
      </c>
    </row>
    <row r="38" spans="1:6" ht="16" thickBot="1">
      <c r="A38" s="197"/>
      <c r="B38" s="37" t="s">
        <v>63</v>
      </c>
      <c r="C38" s="93">
        <v>6.9565000000000001</v>
      </c>
      <c r="D38" s="37">
        <v>4</v>
      </c>
      <c r="E38" s="37">
        <v>11</v>
      </c>
      <c r="F38" s="124">
        <v>0.30730000000000002</v>
      </c>
    </row>
    <row r="39" spans="1:6" ht="16" thickBot="1">
      <c r="A39" s="197" t="s">
        <v>21</v>
      </c>
      <c r="B39" s="37" t="s">
        <v>58</v>
      </c>
      <c r="C39" s="93">
        <v>10.519</v>
      </c>
      <c r="D39" s="37">
        <v>4</v>
      </c>
      <c r="E39" s="37">
        <v>9</v>
      </c>
      <c r="F39" s="125">
        <v>0.18260000000000001</v>
      </c>
    </row>
    <row r="40" spans="1:6" ht="16" thickBot="1">
      <c r="A40" s="197"/>
      <c r="B40" s="37" t="s">
        <v>59</v>
      </c>
      <c r="C40" s="93">
        <v>12.11</v>
      </c>
      <c r="D40" s="37">
        <v>4</v>
      </c>
      <c r="E40" s="37">
        <v>9</v>
      </c>
      <c r="F40" s="125">
        <v>0.14119999999999999</v>
      </c>
    </row>
    <row r="41" spans="1:6" ht="16" thickBot="1">
      <c r="A41" s="197"/>
      <c r="B41" s="37" t="s">
        <v>60</v>
      </c>
      <c r="C41" s="93">
        <v>13.047000000000001</v>
      </c>
      <c r="D41" s="37">
        <v>4</v>
      </c>
      <c r="E41" s="37">
        <v>9</v>
      </c>
      <c r="F41" s="125">
        <v>0.12189999999999999</v>
      </c>
    </row>
    <row r="42" spans="1:6" ht="16" thickBot="1">
      <c r="A42" s="197"/>
      <c r="B42" s="37" t="s">
        <v>61</v>
      </c>
      <c r="C42" s="93">
        <v>9.1687999999999992</v>
      </c>
      <c r="D42" s="37">
        <v>4</v>
      </c>
      <c r="E42" s="37">
        <v>11</v>
      </c>
      <c r="F42" s="125">
        <v>0.19889999999999999</v>
      </c>
    </row>
    <row r="43" spans="1:6" ht="16" thickBot="1">
      <c r="A43" s="197"/>
      <c r="B43" s="37" t="s">
        <v>62</v>
      </c>
      <c r="C43" s="93">
        <v>10.662000000000001</v>
      </c>
      <c r="D43" s="37">
        <v>4</v>
      </c>
      <c r="E43" s="37">
        <v>11</v>
      </c>
      <c r="F43" s="125">
        <v>0.15</v>
      </c>
    </row>
    <row r="44" spans="1:6" ht="16" thickBot="1">
      <c r="A44" s="198"/>
      <c r="B44" s="126" t="s">
        <v>63</v>
      </c>
      <c r="C44" s="127">
        <v>33.427999999999997</v>
      </c>
      <c r="D44" s="126">
        <v>4</v>
      </c>
      <c r="E44" s="126">
        <v>11</v>
      </c>
      <c r="F44" s="128">
        <v>5.9379999999999997E-3</v>
      </c>
    </row>
  </sheetData>
  <mergeCells count="7">
    <mergeCell ref="A27:A32"/>
    <mergeCell ref="A33:A38"/>
    <mergeCell ref="A39:A44"/>
    <mergeCell ref="A3:A8"/>
    <mergeCell ref="A21:A26"/>
    <mergeCell ref="A9:A14"/>
    <mergeCell ref="A15: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7"/>
  <sheetViews>
    <sheetView zoomScale="60" zoomScaleNormal="60" workbookViewId="0"/>
  </sheetViews>
  <sheetFormatPr defaultColWidth="8.7265625" defaultRowHeight="15.5"/>
  <cols>
    <col min="1" max="1" width="22.54296875" style="5" customWidth="1"/>
    <col min="2" max="2" width="34.81640625" style="5" customWidth="1"/>
    <col min="3" max="3" width="10.1796875" style="5" bestFit="1" customWidth="1"/>
    <col min="4" max="4" width="16.26953125" style="5" customWidth="1"/>
    <col min="5" max="5" width="8.81640625" style="5" bestFit="1" customWidth="1"/>
    <col min="6" max="6" width="18.54296875" style="5" customWidth="1"/>
    <col min="7" max="7" width="18.81640625" style="5" customWidth="1"/>
    <col min="8" max="16384" width="8.7265625" style="5"/>
  </cols>
  <sheetData>
    <row r="1" spans="1:7" ht="16" thickBot="1">
      <c r="A1" s="46" t="s">
        <v>307</v>
      </c>
      <c r="B1" s="46"/>
      <c r="C1" s="46"/>
      <c r="D1" s="46"/>
      <c r="E1" s="46"/>
      <c r="F1" s="46"/>
      <c r="G1" s="46"/>
    </row>
    <row r="2" spans="1:7" ht="62.5" thickBot="1">
      <c r="A2" s="14" t="s">
        <v>156</v>
      </c>
      <c r="B2" s="11" t="s">
        <v>157</v>
      </c>
      <c r="C2" s="12" t="s">
        <v>7</v>
      </c>
      <c r="D2" s="12" t="s">
        <v>87</v>
      </c>
      <c r="E2" s="12" t="s">
        <v>88</v>
      </c>
      <c r="F2" s="41" t="s">
        <v>89</v>
      </c>
      <c r="G2" s="13" t="s">
        <v>166</v>
      </c>
    </row>
    <row r="3" spans="1:7">
      <c r="A3" s="200" t="s">
        <v>158</v>
      </c>
      <c r="B3" s="8" t="s">
        <v>90</v>
      </c>
      <c r="C3" s="9">
        <v>9.9357199999999999</v>
      </c>
      <c r="D3" s="9">
        <v>15.43</v>
      </c>
      <c r="E3" s="9">
        <v>0.64400000000000002</v>
      </c>
      <c r="F3" s="95">
        <v>0.53282200000000002</v>
      </c>
      <c r="G3" s="10"/>
    </row>
    <row r="4" spans="1:7">
      <c r="A4" s="200"/>
      <c r="B4" s="6" t="s">
        <v>5</v>
      </c>
      <c r="C4" s="2">
        <v>-0.36912</v>
      </c>
      <c r="D4" s="2">
        <v>9.0149999999999994E-2</v>
      </c>
      <c r="E4" s="2">
        <v>-4.0949999999999998</v>
      </c>
      <c r="F4" s="42" t="s">
        <v>270</v>
      </c>
      <c r="G4" s="96">
        <v>0.18670255371900826</v>
      </c>
    </row>
    <row r="5" spans="1:7">
      <c r="A5" s="200"/>
      <c r="B5" s="6" t="s">
        <v>160</v>
      </c>
      <c r="C5" s="2">
        <v>13.938700000000001</v>
      </c>
      <c r="D5" s="2">
        <v>3.12541</v>
      </c>
      <c r="E5" s="2">
        <v>4.46</v>
      </c>
      <c r="F5" s="42" t="s">
        <v>271</v>
      </c>
      <c r="G5" s="96">
        <v>0.17502813223140498</v>
      </c>
    </row>
    <row r="6" spans="1:7">
      <c r="A6" s="200"/>
      <c r="B6" s="6" t="s">
        <v>161</v>
      </c>
      <c r="C6" s="2">
        <v>24.118970000000001</v>
      </c>
      <c r="D6" s="2">
        <v>7.8269399999999996</v>
      </c>
      <c r="E6" s="2">
        <v>3.0819999999999999</v>
      </c>
      <c r="F6" s="42" t="s">
        <v>272</v>
      </c>
      <c r="G6" s="96">
        <v>8.8749826446280988E-2</v>
      </c>
    </row>
    <row r="7" spans="1:7">
      <c r="A7" s="200"/>
      <c r="B7" s="6" t="s">
        <v>52</v>
      </c>
      <c r="C7" s="2">
        <v>23.277370000000001</v>
      </c>
      <c r="D7" s="2">
        <v>12.03612</v>
      </c>
      <c r="E7" s="2">
        <v>1.9339999999999999</v>
      </c>
      <c r="F7" s="94">
        <v>7.9251000000000002E-2</v>
      </c>
      <c r="G7" s="96">
        <v>2.8622487603305786E-2</v>
      </c>
    </row>
    <row r="8" spans="1:7" ht="15" customHeight="1">
      <c r="A8" s="200"/>
      <c r="B8" s="207" t="s">
        <v>200</v>
      </c>
      <c r="C8" s="208"/>
      <c r="D8" s="208"/>
      <c r="E8" s="208"/>
      <c r="F8" s="209"/>
      <c r="G8" s="210"/>
    </row>
    <row r="9" spans="1:7" ht="16" thickBot="1">
      <c r="A9" s="201"/>
      <c r="B9" s="211" t="s">
        <v>199</v>
      </c>
      <c r="C9" s="212"/>
      <c r="D9" s="212"/>
      <c r="E9" s="212"/>
      <c r="F9" s="213"/>
      <c r="G9" s="214"/>
    </row>
    <row r="10" spans="1:7" ht="62.5" thickBot="1">
      <c r="A10" s="14" t="s">
        <v>156</v>
      </c>
      <c r="B10" s="11" t="s">
        <v>157</v>
      </c>
      <c r="C10" s="12" t="s">
        <v>7</v>
      </c>
      <c r="D10" s="12" t="s">
        <v>87</v>
      </c>
      <c r="E10" s="12" t="s">
        <v>88</v>
      </c>
      <c r="F10" s="41" t="s">
        <v>89</v>
      </c>
      <c r="G10" s="44" t="s">
        <v>166</v>
      </c>
    </row>
    <row r="11" spans="1:7">
      <c r="A11" s="202" t="s">
        <v>159</v>
      </c>
      <c r="B11" s="6" t="s">
        <v>90</v>
      </c>
      <c r="C11" s="2">
        <v>730.67</v>
      </c>
      <c r="D11" s="2">
        <v>160.69</v>
      </c>
      <c r="E11" s="2">
        <v>4.5469999999999997</v>
      </c>
      <c r="F11" s="42">
        <v>6.7000000000000002E-4</v>
      </c>
      <c r="G11" s="43"/>
    </row>
    <row r="12" spans="1:7" ht="14.5" customHeight="1">
      <c r="A12" s="200"/>
      <c r="B12" s="6" t="s">
        <v>161</v>
      </c>
      <c r="C12" s="2">
        <v>-256.60000000000002</v>
      </c>
      <c r="D12" s="2">
        <v>88.83</v>
      </c>
      <c r="E12" s="2">
        <v>-2.8889999999999998</v>
      </c>
      <c r="F12" s="42" t="s">
        <v>272</v>
      </c>
      <c r="G12" s="96">
        <v>0.17094466115702481</v>
      </c>
    </row>
    <row r="13" spans="1:7">
      <c r="A13" s="200"/>
      <c r="B13" s="6" t="s">
        <v>266</v>
      </c>
      <c r="C13" s="2">
        <v>217.7</v>
      </c>
      <c r="D13" s="2">
        <v>128.09</v>
      </c>
      <c r="E13" s="2">
        <v>1.7</v>
      </c>
      <c r="F13" s="94">
        <v>0.11496000000000001</v>
      </c>
      <c r="G13" s="96">
        <v>6.8501165289256205E-2</v>
      </c>
    </row>
    <row r="14" spans="1:7">
      <c r="A14" s="200"/>
      <c r="B14" s="6" t="s">
        <v>163</v>
      </c>
      <c r="C14" s="2">
        <v>139.37</v>
      </c>
      <c r="D14" s="2">
        <v>106.5</v>
      </c>
      <c r="E14" s="2">
        <v>1.3089999999999999</v>
      </c>
      <c r="F14" s="94">
        <v>0.21514</v>
      </c>
      <c r="G14" s="96">
        <v>2.5079041322314054E-2</v>
      </c>
    </row>
    <row r="15" spans="1:7">
      <c r="A15" s="200"/>
      <c r="G15" s="7"/>
    </row>
    <row r="16" spans="1:7" ht="14.5" customHeight="1">
      <c r="A16" s="200"/>
      <c r="B16" s="203" t="s">
        <v>201</v>
      </c>
      <c r="C16" s="203"/>
      <c r="D16" s="203"/>
      <c r="E16" s="203"/>
      <c r="F16" s="203"/>
      <c r="G16" s="204"/>
    </row>
    <row r="17" spans="1:7" ht="15" customHeight="1" thickBot="1">
      <c r="A17" s="201"/>
      <c r="B17" s="205" t="s">
        <v>202</v>
      </c>
      <c r="C17" s="205"/>
      <c r="D17" s="205"/>
      <c r="E17" s="205"/>
      <c r="F17" s="205"/>
      <c r="G17" s="206"/>
    </row>
  </sheetData>
  <mergeCells count="6">
    <mergeCell ref="A3:A9"/>
    <mergeCell ref="A11:A17"/>
    <mergeCell ref="B16:G16"/>
    <mergeCell ref="B17:G17"/>
    <mergeCell ref="B8:G8"/>
    <mergeCell ref="B9:G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K19"/>
  <sheetViews>
    <sheetView zoomScale="60" zoomScaleNormal="60" workbookViewId="0">
      <selection activeCell="G23" sqref="G23"/>
    </sheetView>
  </sheetViews>
  <sheetFormatPr defaultColWidth="8.7265625" defaultRowHeight="14.5"/>
  <cols>
    <col min="1" max="1" width="8.7265625" style="49"/>
    <col min="2" max="4" width="12.26953125" style="49" customWidth="1"/>
    <col min="5" max="5" width="13.1796875" style="49" customWidth="1"/>
    <col min="6" max="6" width="11.81640625" style="49" customWidth="1"/>
    <col min="7" max="7" width="11.7265625" style="49" customWidth="1"/>
    <col min="8" max="9" width="11.81640625" style="49" bestFit="1" customWidth="1"/>
    <col min="10" max="10" width="11.81640625" style="49" customWidth="1"/>
    <col min="11" max="16" width="8.81640625" style="49" bestFit="1" customWidth="1"/>
    <col min="17" max="17" width="9.453125" style="49" bestFit="1" customWidth="1"/>
    <col min="18" max="18" width="8.81640625" style="49" bestFit="1" customWidth="1"/>
    <col min="19" max="19" width="9.453125" style="49" bestFit="1" customWidth="1"/>
    <col min="20" max="20" width="8.81640625" style="49" bestFit="1" customWidth="1"/>
    <col min="21" max="22" width="10.453125" style="49" bestFit="1" customWidth="1"/>
    <col min="23" max="24" width="9.453125" style="49" bestFit="1" customWidth="1"/>
    <col min="25" max="25" width="10.453125" style="49" bestFit="1" customWidth="1"/>
    <col min="26" max="35" width="8.81640625" style="49" bestFit="1" customWidth="1"/>
    <col min="36" max="36" width="9.453125" style="49" bestFit="1" customWidth="1"/>
    <col min="37" max="37" width="10.453125" style="49" bestFit="1" customWidth="1"/>
    <col min="38" max="16384" width="8.7265625" style="49"/>
  </cols>
  <sheetData>
    <row r="1" spans="1:37" ht="15.5">
      <c r="A1" s="48" t="s">
        <v>308</v>
      </c>
    </row>
    <row r="2" spans="1:37" s="50" customFormat="1" ht="40" customHeight="1">
      <c r="A2" s="215" t="s">
        <v>0</v>
      </c>
      <c r="B2" s="215" t="s">
        <v>5</v>
      </c>
      <c r="C2" s="216" t="s">
        <v>170</v>
      </c>
      <c r="D2" s="217"/>
      <c r="E2" s="217"/>
      <c r="F2" s="217"/>
      <c r="G2" s="217"/>
      <c r="H2" s="217"/>
      <c r="I2" s="217"/>
      <c r="J2" s="217"/>
      <c r="K2" s="217"/>
      <c r="L2" s="217"/>
      <c r="M2" s="217"/>
      <c r="N2" s="217"/>
      <c r="O2" s="218"/>
      <c r="P2" s="219" t="s">
        <v>198</v>
      </c>
      <c r="Q2" s="219"/>
      <c r="R2" s="220" t="s">
        <v>171</v>
      </c>
      <c r="S2" s="220"/>
      <c r="T2" s="220"/>
      <c r="U2" s="220"/>
      <c r="V2" s="220"/>
      <c r="W2" s="220"/>
      <c r="X2" s="220"/>
      <c r="Y2" s="220"/>
      <c r="Z2" s="220"/>
      <c r="AA2" s="220"/>
      <c r="AB2" s="220"/>
      <c r="AC2" s="220"/>
      <c r="AD2" s="220"/>
      <c r="AE2" s="220"/>
      <c r="AF2" s="220"/>
      <c r="AG2" s="220"/>
      <c r="AH2" s="220"/>
      <c r="AI2" s="220"/>
      <c r="AJ2" s="220"/>
      <c r="AK2" s="220"/>
    </row>
    <row r="3" spans="1:37" s="50" customFormat="1" ht="72.5">
      <c r="A3" s="215"/>
      <c r="B3" s="215"/>
      <c r="C3" s="52" t="s">
        <v>133</v>
      </c>
      <c r="D3" s="52" t="s">
        <v>193</v>
      </c>
      <c r="E3" s="52" t="s">
        <v>194</v>
      </c>
      <c r="F3" s="52" t="s">
        <v>195</v>
      </c>
      <c r="G3" s="52" t="s">
        <v>196</v>
      </c>
      <c r="H3" s="52" t="s">
        <v>265</v>
      </c>
      <c r="I3" s="52" t="s">
        <v>52</v>
      </c>
      <c r="J3" s="52" t="s">
        <v>111</v>
      </c>
      <c r="K3" s="52" t="s">
        <v>51</v>
      </c>
      <c r="L3" s="52" t="s">
        <v>12</v>
      </c>
      <c r="M3" s="52" t="s">
        <v>13</v>
      </c>
      <c r="N3" s="52" t="s">
        <v>14</v>
      </c>
      <c r="O3" s="52" t="s">
        <v>197</v>
      </c>
      <c r="P3" s="53" t="s">
        <v>294</v>
      </c>
      <c r="Q3" s="53" t="s">
        <v>192</v>
      </c>
      <c r="R3" s="54" t="s">
        <v>191</v>
      </c>
      <c r="S3" s="54" t="s">
        <v>190</v>
      </c>
      <c r="T3" s="54" t="s">
        <v>189</v>
      </c>
      <c r="U3" s="54" t="s">
        <v>188</v>
      </c>
      <c r="V3" s="54" t="s">
        <v>187</v>
      </c>
      <c r="W3" s="54" t="s">
        <v>186</v>
      </c>
      <c r="X3" s="54" t="s">
        <v>185</v>
      </c>
      <c r="Y3" s="54" t="s">
        <v>184</v>
      </c>
      <c r="Z3" s="54" t="s">
        <v>183</v>
      </c>
      <c r="AA3" s="54" t="s">
        <v>181</v>
      </c>
      <c r="AB3" s="54" t="s">
        <v>182</v>
      </c>
      <c r="AC3" s="54" t="s">
        <v>180</v>
      </c>
      <c r="AD3" s="54" t="s">
        <v>179</v>
      </c>
      <c r="AE3" s="54" t="s">
        <v>178</v>
      </c>
      <c r="AF3" s="54" t="s">
        <v>177</v>
      </c>
      <c r="AG3" s="54" t="s">
        <v>176</v>
      </c>
      <c r="AH3" s="54" t="s">
        <v>175</v>
      </c>
      <c r="AI3" s="54" t="s">
        <v>174</v>
      </c>
      <c r="AJ3" s="54" t="s">
        <v>173</v>
      </c>
      <c r="AK3" s="54" t="s">
        <v>172</v>
      </c>
    </row>
    <row r="4" spans="1:37">
      <c r="A4" s="51" t="s">
        <v>3</v>
      </c>
      <c r="B4" s="51" t="s">
        <v>15</v>
      </c>
      <c r="C4" s="61">
        <v>0.29012500000000002</v>
      </c>
      <c r="D4" s="61">
        <v>1.6677782999999999</v>
      </c>
      <c r="E4" s="61">
        <v>0.90677609999999997</v>
      </c>
      <c r="F4" s="61">
        <v>0.82902544</v>
      </c>
      <c r="G4" s="61">
        <v>1395.7648999999999</v>
      </c>
      <c r="H4" s="61">
        <v>0.35408869999999998</v>
      </c>
      <c r="I4" s="61">
        <v>1.5063177999999999</v>
      </c>
      <c r="J4" s="61">
        <v>42.552349999999997</v>
      </c>
      <c r="K4" s="61">
        <v>28.79448</v>
      </c>
      <c r="L4" s="61">
        <v>0.83008159999999998</v>
      </c>
      <c r="M4" s="61">
        <v>0.1482985</v>
      </c>
      <c r="N4" s="61">
        <v>0.50122350000000004</v>
      </c>
      <c r="O4" s="61">
        <v>0.57525000000000004</v>
      </c>
      <c r="P4" s="62">
        <v>45.958099259999997</v>
      </c>
      <c r="Q4" s="62">
        <v>261.27788459999999</v>
      </c>
      <c r="R4" s="62">
        <v>0.64722901700000002</v>
      </c>
      <c r="S4" s="62">
        <v>255.25658089999999</v>
      </c>
      <c r="T4" s="62">
        <v>0.55969230800000003</v>
      </c>
      <c r="U4" s="62">
        <v>1131.5084139999999</v>
      </c>
      <c r="V4" s="62">
        <v>1638.229697</v>
      </c>
      <c r="W4" s="62">
        <v>110.2429162</v>
      </c>
      <c r="X4" s="62">
        <v>29.229816379999999</v>
      </c>
      <c r="Y4" s="62">
        <v>823.86509020000005</v>
      </c>
      <c r="Z4" s="62">
        <v>99.440281729999995</v>
      </c>
      <c r="AA4" s="62">
        <v>5.7227002799999998</v>
      </c>
      <c r="AB4" s="62">
        <v>4.642513181</v>
      </c>
      <c r="AC4" s="62">
        <v>0.96</v>
      </c>
      <c r="AD4" s="62">
        <v>1.356615385</v>
      </c>
      <c r="AE4" s="62">
        <v>18.915769229999999</v>
      </c>
      <c r="AF4" s="62">
        <v>2.316615385</v>
      </c>
      <c r="AG4" s="62">
        <v>16.59915385</v>
      </c>
      <c r="AH4" s="62">
        <v>15.027548790000001</v>
      </c>
      <c r="AI4" s="62">
        <v>28.568148269999998</v>
      </c>
      <c r="AJ4" s="62">
        <v>285.6814827</v>
      </c>
      <c r="AK4" s="62">
        <v>2856.8148270000002</v>
      </c>
    </row>
    <row r="5" spans="1:37">
      <c r="A5" s="51" t="s">
        <v>3</v>
      </c>
      <c r="B5" s="51" t="s">
        <v>16</v>
      </c>
      <c r="C5" s="61">
        <v>0.113</v>
      </c>
      <c r="D5" s="61">
        <v>0.3873646</v>
      </c>
      <c r="E5" s="61">
        <v>0.15394930000000001</v>
      </c>
      <c r="F5" s="61">
        <v>1.75607943</v>
      </c>
      <c r="G5" s="61">
        <v>372.55700000000002</v>
      </c>
      <c r="H5" s="61">
        <v>0.32146209999999997</v>
      </c>
      <c r="I5" s="61">
        <v>1.1970708000000001</v>
      </c>
      <c r="J5" s="61">
        <v>39.504240000000003</v>
      </c>
      <c r="K5" s="61">
        <v>33.856490000000001</v>
      </c>
      <c r="L5" s="61">
        <v>1.3056884</v>
      </c>
      <c r="M5" s="61">
        <v>0.2049668</v>
      </c>
      <c r="N5" s="61">
        <v>0.42424669999999998</v>
      </c>
      <c r="O5" s="61">
        <v>0.56120000000000003</v>
      </c>
      <c r="P5" s="62">
        <v>28.391495379999999</v>
      </c>
      <c r="Q5" s="62">
        <v>335.14249999999998</v>
      </c>
      <c r="R5" s="62">
        <v>1.2345037409999999</v>
      </c>
      <c r="S5" s="62">
        <v>192.85873380000001</v>
      </c>
      <c r="T5" s="62">
        <v>0.66</v>
      </c>
      <c r="U5" s="62">
        <v>1359.0605</v>
      </c>
      <c r="V5" s="62">
        <v>1471.980556</v>
      </c>
      <c r="W5" s="62">
        <v>90.292310720000003</v>
      </c>
      <c r="X5" s="62">
        <v>21.649038310000002</v>
      </c>
      <c r="Y5" s="62">
        <v>818.57144410000001</v>
      </c>
      <c r="Z5" s="62">
        <v>82.925367600000001</v>
      </c>
      <c r="AA5" s="62">
        <v>5.6336679930000004</v>
      </c>
      <c r="AB5" s="62">
        <v>2.7117153859999998</v>
      </c>
      <c r="AC5" s="62">
        <v>0.9617</v>
      </c>
      <c r="AD5" s="62">
        <v>0.93600000000000005</v>
      </c>
      <c r="AE5" s="62">
        <v>21.326000000000001</v>
      </c>
      <c r="AF5" s="62">
        <v>1.8976999999999999</v>
      </c>
      <c r="AG5" s="62">
        <v>19.4283</v>
      </c>
      <c r="AH5" s="62">
        <v>14.135022899999999</v>
      </c>
      <c r="AI5" s="62">
        <v>30.039482889999999</v>
      </c>
      <c r="AJ5" s="62">
        <v>300.39482889999999</v>
      </c>
      <c r="AK5" s="62">
        <v>3003.9482889999999</v>
      </c>
    </row>
    <row r="6" spans="1:37">
      <c r="A6" s="51" t="s">
        <v>3</v>
      </c>
      <c r="B6" s="51" t="s">
        <v>168</v>
      </c>
      <c r="C6" s="61">
        <v>0.13773750000000001</v>
      </c>
      <c r="D6" s="61">
        <v>0.35901949999999999</v>
      </c>
      <c r="E6" s="61">
        <v>0.2007099</v>
      </c>
      <c r="F6" s="61">
        <v>1.10112188</v>
      </c>
      <c r="G6" s="61">
        <v>402.48660000000001</v>
      </c>
      <c r="H6" s="61">
        <v>0.31499529999999998</v>
      </c>
      <c r="I6" s="61">
        <v>1.0561712999999999</v>
      </c>
      <c r="J6" s="61">
        <v>39.182899999999997</v>
      </c>
      <c r="K6" s="61">
        <v>38.184750000000001</v>
      </c>
      <c r="L6" s="61">
        <v>1.7150338000000001</v>
      </c>
      <c r="M6" s="61">
        <v>0.25659910000000002</v>
      </c>
      <c r="N6" s="61">
        <v>0.42786750000000001</v>
      </c>
      <c r="O6" s="61">
        <v>0.50258749999999996</v>
      </c>
      <c r="P6" s="62">
        <v>16.76204589</v>
      </c>
      <c r="Q6" s="62">
        <v>328.53750000000002</v>
      </c>
      <c r="R6" s="62" t="s">
        <v>34</v>
      </c>
      <c r="S6" s="62">
        <v>133.67065729999999</v>
      </c>
      <c r="T6" s="62">
        <v>0.29299999999999998</v>
      </c>
      <c r="U6" s="62">
        <v>1845.974015</v>
      </c>
      <c r="V6" s="62">
        <v>871.44371320000005</v>
      </c>
      <c r="W6" s="62">
        <v>64.531169419999998</v>
      </c>
      <c r="X6" s="62">
        <v>13.55618005</v>
      </c>
      <c r="Y6" s="62">
        <v>650.61131150000006</v>
      </c>
      <c r="Z6" s="62">
        <v>45.16684609</v>
      </c>
      <c r="AA6" s="62">
        <v>4.9364610510000002</v>
      </c>
      <c r="AB6" s="62">
        <v>0.86527116800000003</v>
      </c>
      <c r="AC6" s="62">
        <v>0.50849999999999995</v>
      </c>
      <c r="AD6" s="62">
        <v>0.29459999999999997</v>
      </c>
      <c r="AE6" s="62">
        <v>17.585000000000001</v>
      </c>
      <c r="AF6" s="62">
        <v>0.80310000000000004</v>
      </c>
      <c r="AG6" s="62">
        <v>16.7819</v>
      </c>
      <c r="AH6" s="62">
        <v>9.7358149449999996</v>
      </c>
      <c r="AI6" s="62">
        <v>30.78058038</v>
      </c>
      <c r="AJ6" s="62">
        <v>307.80580379999998</v>
      </c>
      <c r="AK6" s="62">
        <v>3078.0580380000001</v>
      </c>
    </row>
    <row r="7" spans="1:37">
      <c r="A7" s="51" t="s">
        <v>3</v>
      </c>
      <c r="B7" s="51" t="s">
        <v>169</v>
      </c>
      <c r="C7" s="61">
        <v>9.0499999999999997E-2</v>
      </c>
      <c r="D7" s="61">
        <v>0.19211900000000001</v>
      </c>
      <c r="E7" s="61">
        <v>0.1650915</v>
      </c>
      <c r="F7" s="61">
        <v>8.1772639999999994E-2</v>
      </c>
      <c r="G7" s="61">
        <v>197.90559999999999</v>
      </c>
      <c r="H7" s="61">
        <v>0.39392290000000002</v>
      </c>
      <c r="I7" s="61">
        <v>1.0716732</v>
      </c>
      <c r="J7" s="61">
        <v>41.863549999999996</v>
      </c>
      <c r="K7" s="61">
        <v>44.422429999999999</v>
      </c>
      <c r="L7" s="61">
        <v>2.3528853000000001</v>
      </c>
      <c r="M7" s="61">
        <v>0.36918220000000002</v>
      </c>
      <c r="N7" s="61">
        <v>0.38950679999999999</v>
      </c>
      <c r="O7" s="61">
        <v>0.59483790000000003</v>
      </c>
      <c r="P7" s="62">
        <v>10.68039755</v>
      </c>
      <c r="Q7" s="62">
        <v>236.1708333</v>
      </c>
      <c r="R7" s="62" t="s">
        <v>34</v>
      </c>
      <c r="S7" s="62">
        <v>108.28964670000001</v>
      </c>
      <c r="T7" s="62">
        <v>6.7000000000000004E-2</v>
      </c>
      <c r="U7" s="62">
        <v>2203.725023</v>
      </c>
      <c r="V7" s="62">
        <v>245.84818250000001</v>
      </c>
      <c r="W7" s="62">
        <v>35.47975417</v>
      </c>
      <c r="X7" s="62">
        <v>9.3365563090000006</v>
      </c>
      <c r="Y7" s="62">
        <v>396.2215607</v>
      </c>
      <c r="Z7" s="62">
        <v>39.048621689999997</v>
      </c>
      <c r="AA7" s="62">
        <v>3.911678803</v>
      </c>
      <c r="AB7" s="62">
        <v>1.25231812</v>
      </c>
      <c r="AC7" s="62">
        <v>8.3333332999999996E-2</v>
      </c>
      <c r="AD7" s="62">
        <v>0.15233333299999999</v>
      </c>
      <c r="AE7" s="62">
        <v>12.7125</v>
      </c>
      <c r="AF7" s="62">
        <v>0.235666667</v>
      </c>
      <c r="AG7" s="62">
        <v>12.47683333</v>
      </c>
      <c r="AH7" s="62">
        <v>4.510407345</v>
      </c>
      <c r="AI7" s="62">
        <v>29.356251050000001</v>
      </c>
      <c r="AJ7" s="62">
        <v>293.56251049999997</v>
      </c>
      <c r="AK7" s="62">
        <v>2935.6251050000001</v>
      </c>
    </row>
    <row r="8" spans="1:37">
      <c r="A8" s="51" t="s">
        <v>2</v>
      </c>
      <c r="B8" s="51" t="s">
        <v>15</v>
      </c>
      <c r="C8" s="61">
        <v>0.63224290000000005</v>
      </c>
      <c r="D8" s="61">
        <v>2.8073223999999999</v>
      </c>
      <c r="E8" s="61">
        <v>1.0893094999999999</v>
      </c>
      <c r="F8" s="61">
        <v>1.69471708</v>
      </c>
      <c r="G8" s="61">
        <v>2706.8208</v>
      </c>
      <c r="H8" s="61">
        <v>0.28721570000000002</v>
      </c>
      <c r="I8" s="61">
        <v>1.1783524999999999</v>
      </c>
      <c r="J8" s="61">
        <v>42.273220000000002</v>
      </c>
      <c r="K8" s="61">
        <v>38.946510000000004</v>
      </c>
      <c r="L8" s="61">
        <v>1.0561073000000001</v>
      </c>
      <c r="M8" s="61">
        <v>0.2373074</v>
      </c>
      <c r="N8" s="61">
        <v>0.22795699999999999</v>
      </c>
      <c r="O8" s="61">
        <v>0.75329999999999997</v>
      </c>
      <c r="P8" s="62">
        <v>50.341018329999997</v>
      </c>
      <c r="Q8" s="62">
        <v>242.0294231</v>
      </c>
      <c r="R8" s="62">
        <v>0.697305599</v>
      </c>
      <c r="S8" s="62">
        <v>339.01312460000003</v>
      </c>
      <c r="T8" s="62">
        <v>1.5972307690000001</v>
      </c>
      <c r="U8" s="62">
        <v>627.86089500000003</v>
      </c>
      <c r="V8" s="62">
        <v>974.15449169999999</v>
      </c>
      <c r="W8" s="62">
        <v>125.7564081</v>
      </c>
      <c r="X8" s="62">
        <v>57.25410333</v>
      </c>
      <c r="Y8" s="62">
        <v>424.92383089999998</v>
      </c>
      <c r="Z8" s="62">
        <v>22.5205454</v>
      </c>
      <c r="AA8" s="62">
        <v>2.5390044920000001</v>
      </c>
      <c r="AB8" s="62">
        <v>3.0539775159999998</v>
      </c>
      <c r="AC8" s="62">
        <v>0.66911538500000001</v>
      </c>
      <c r="AD8" s="62">
        <v>0.247576923</v>
      </c>
      <c r="AE8" s="62">
        <v>18.76173077</v>
      </c>
      <c r="AF8" s="62">
        <v>0.91669230800000001</v>
      </c>
      <c r="AG8" s="62">
        <v>17.845038460000001</v>
      </c>
      <c r="AH8" s="62">
        <v>8.5033571380000001</v>
      </c>
      <c r="AI8" s="62">
        <v>16.244972109999999</v>
      </c>
      <c r="AJ8" s="62">
        <v>162.4497211</v>
      </c>
      <c r="AK8" s="62">
        <v>1624.4972110000001</v>
      </c>
    </row>
    <row r="9" spans="1:37">
      <c r="A9" s="51" t="s">
        <v>2</v>
      </c>
      <c r="B9" s="51" t="s">
        <v>16</v>
      </c>
      <c r="C9" s="61">
        <v>0.28262500000000002</v>
      </c>
      <c r="D9" s="61">
        <v>0.80860120000000002</v>
      </c>
      <c r="E9" s="61">
        <v>0.40245180000000003</v>
      </c>
      <c r="F9" s="61">
        <v>1.5683881900000001</v>
      </c>
      <c r="G9" s="61">
        <v>711.14880000000005</v>
      </c>
      <c r="H9" s="61">
        <v>0.25230239999999998</v>
      </c>
      <c r="I9" s="61">
        <v>1.0802826000000001</v>
      </c>
      <c r="J9" s="61">
        <v>43.841079999999998</v>
      </c>
      <c r="K9" s="61">
        <v>41.058610000000002</v>
      </c>
      <c r="L9" s="61">
        <v>0.93761240000000001</v>
      </c>
      <c r="M9" s="61">
        <v>0.21853420000000001</v>
      </c>
      <c r="N9" s="61">
        <v>0.24668319999999999</v>
      </c>
      <c r="O9" s="61">
        <v>0.77314380000000005</v>
      </c>
      <c r="P9" s="62">
        <v>35.024679650000003</v>
      </c>
      <c r="Q9" s="62">
        <v>332.23750000000001</v>
      </c>
      <c r="R9" s="62">
        <v>1.3353686380000001</v>
      </c>
      <c r="S9" s="62">
        <v>280.62396740000003</v>
      </c>
      <c r="T9" s="62">
        <v>1.0462</v>
      </c>
      <c r="U9" s="62">
        <v>792.32630389999997</v>
      </c>
      <c r="V9" s="62">
        <v>724.64725150000004</v>
      </c>
      <c r="W9" s="62">
        <v>79.488120719999998</v>
      </c>
      <c r="X9" s="62">
        <v>35.762663879999998</v>
      </c>
      <c r="Y9" s="62">
        <v>361.2161648</v>
      </c>
      <c r="Z9" s="62">
        <v>15.72307359</v>
      </c>
      <c r="AA9" s="62">
        <v>2.033586568</v>
      </c>
      <c r="AB9" s="62">
        <v>0.80406924300000004</v>
      </c>
      <c r="AC9" s="62">
        <v>0.6835</v>
      </c>
      <c r="AD9" s="62">
        <v>0.1007</v>
      </c>
      <c r="AE9" s="62">
        <v>22.779499999999999</v>
      </c>
      <c r="AF9" s="62">
        <v>0.78420000000000001</v>
      </c>
      <c r="AG9" s="62">
        <v>21.9953</v>
      </c>
      <c r="AH9" s="62">
        <v>6.6792184690000003</v>
      </c>
      <c r="AI9" s="62">
        <v>15.9769331</v>
      </c>
      <c r="AJ9" s="62">
        <v>159.76933099999999</v>
      </c>
      <c r="AK9" s="62">
        <v>1597.6933100000001</v>
      </c>
    </row>
    <row r="10" spans="1:37">
      <c r="A10" s="51" t="s">
        <v>2</v>
      </c>
      <c r="B10" s="51" t="s">
        <v>168</v>
      </c>
      <c r="C10" s="61">
        <v>0.2591</v>
      </c>
      <c r="D10" s="61">
        <v>0.66747520000000005</v>
      </c>
      <c r="E10" s="61">
        <v>0.26563949999999997</v>
      </c>
      <c r="F10" s="61">
        <v>0.77187583000000004</v>
      </c>
      <c r="G10" s="61">
        <v>602.11389999999994</v>
      </c>
      <c r="H10" s="61">
        <v>0.2428034</v>
      </c>
      <c r="I10" s="61">
        <v>0.99547739999999996</v>
      </c>
      <c r="J10" s="61">
        <v>42.032389999999999</v>
      </c>
      <c r="K10" s="61">
        <v>46.372059999999998</v>
      </c>
      <c r="L10" s="61">
        <v>1.2360681</v>
      </c>
      <c r="M10" s="61">
        <v>0.27232729999999999</v>
      </c>
      <c r="N10" s="61">
        <v>0.22973489999999999</v>
      </c>
      <c r="O10" s="61">
        <v>0.76946599999999998</v>
      </c>
      <c r="P10" s="62">
        <v>22.323087340000001</v>
      </c>
      <c r="Q10" s="62">
        <v>297.85250000000002</v>
      </c>
      <c r="R10" s="62" t="s">
        <v>34</v>
      </c>
      <c r="S10" s="62">
        <v>244.9845569</v>
      </c>
      <c r="T10" s="62">
        <v>0.12479999999999999</v>
      </c>
      <c r="U10" s="62">
        <v>1194.7602870000001</v>
      </c>
      <c r="V10" s="62">
        <v>274.39494999999999</v>
      </c>
      <c r="W10" s="62">
        <v>26.156812930000001</v>
      </c>
      <c r="X10" s="62">
        <v>17.066185560000001</v>
      </c>
      <c r="Y10" s="62">
        <v>231.91750210000001</v>
      </c>
      <c r="Z10" s="62">
        <v>4.1755779659999996</v>
      </c>
      <c r="AA10" s="62">
        <v>1.3458576579999999</v>
      </c>
      <c r="AB10" s="62">
        <v>0.20436226699999999</v>
      </c>
      <c r="AC10" s="62">
        <v>0.62829999999999997</v>
      </c>
      <c r="AD10" s="62">
        <v>0.38629999999999998</v>
      </c>
      <c r="AE10" s="62">
        <v>17.016999999999999</v>
      </c>
      <c r="AF10" s="62">
        <v>1.0145999999999999</v>
      </c>
      <c r="AG10" s="62">
        <v>16.002400000000002</v>
      </c>
      <c r="AH10" s="62">
        <v>3.3208846510000001</v>
      </c>
      <c r="AI10" s="62">
        <v>16.766496350000001</v>
      </c>
      <c r="AJ10" s="62">
        <v>167.6649635</v>
      </c>
      <c r="AK10" s="62">
        <v>1676.649635</v>
      </c>
    </row>
    <row r="11" spans="1:37">
      <c r="A11" s="51" t="s">
        <v>2</v>
      </c>
      <c r="B11" s="51" t="s">
        <v>169</v>
      </c>
      <c r="C11" s="61">
        <v>0.17938750000000001</v>
      </c>
      <c r="D11" s="61">
        <v>0.46681859999999997</v>
      </c>
      <c r="E11" s="61">
        <v>0.15267829999999999</v>
      </c>
      <c r="F11" s="61">
        <v>0.12461292</v>
      </c>
      <c r="G11" s="61">
        <v>448.20280000000002</v>
      </c>
      <c r="H11" s="61">
        <v>0.24371709999999999</v>
      </c>
      <c r="I11" s="61">
        <v>0.79593290000000005</v>
      </c>
      <c r="J11" s="61">
        <v>45.10051</v>
      </c>
      <c r="K11" s="61">
        <v>60.506329999999998</v>
      </c>
      <c r="L11" s="61">
        <v>1.7583816999999999</v>
      </c>
      <c r="M11" s="61">
        <v>0.3718399</v>
      </c>
      <c r="N11" s="61">
        <v>0.1971106</v>
      </c>
      <c r="O11" s="61">
        <v>0.75921360000000004</v>
      </c>
      <c r="P11" s="62">
        <v>5.7748683850000004</v>
      </c>
      <c r="Q11" s="62">
        <v>169.92750000000001</v>
      </c>
      <c r="R11" s="62" t="s">
        <v>34</v>
      </c>
      <c r="S11" s="62">
        <v>163.04649169999999</v>
      </c>
      <c r="T11" s="62">
        <v>8.2000000000000003E-2</v>
      </c>
      <c r="U11" s="62">
        <v>1673.24368</v>
      </c>
      <c r="V11" s="62">
        <v>136.31998720000001</v>
      </c>
      <c r="W11" s="62">
        <v>9.9267702450000002</v>
      </c>
      <c r="X11" s="62">
        <v>17.00780189</v>
      </c>
      <c r="Y11" s="62">
        <v>188.87079650000001</v>
      </c>
      <c r="Z11" s="62">
        <v>0.98221581099999999</v>
      </c>
      <c r="AA11" s="62">
        <v>1.015460035</v>
      </c>
      <c r="AB11" s="62">
        <v>0.25957192000000001</v>
      </c>
      <c r="AC11" s="62">
        <v>4.3624999999999997E-2</v>
      </c>
      <c r="AD11" s="62">
        <v>0.45250000000000001</v>
      </c>
      <c r="AE11" s="62">
        <v>8.9662500000000005</v>
      </c>
      <c r="AF11" s="62">
        <v>0.49612499999999998</v>
      </c>
      <c r="AG11" s="62">
        <v>8.4701249999999995</v>
      </c>
      <c r="AH11" s="62">
        <v>2.2775903780000002</v>
      </c>
      <c r="AI11" s="62">
        <v>20.94677531</v>
      </c>
      <c r="AJ11" s="62">
        <v>209.46775310000001</v>
      </c>
      <c r="AK11" s="62">
        <v>2094.6775309999998</v>
      </c>
    </row>
    <row r="12" spans="1:37">
      <c r="A12" s="51" t="s">
        <v>4</v>
      </c>
      <c r="B12" s="51" t="s">
        <v>15</v>
      </c>
      <c r="C12" s="61">
        <v>0.19513749999999999</v>
      </c>
      <c r="D12" s="61">
        <v>0.94418239999999998</v>
      </c>
      <c r="E12" s="61">
        <v>0.33528089999999999</v>
      </c>
      <c r="F12" s="61">
        <v>3.35488213</v>
      </c>
      <c r="G12" s="61">
        <v>1033.5824</v>
      </c>
      <c r="H12" s="61">
        <v>0.33650999999999998</v>
      </c>
      <c r="I12" s="61">
        <v>1.2407598</v>
      </c>
      <c r="J12" s="61">
        <v>43.952950000000001</v>
      </c>
      <c r="K12" s="61">
        <v>36.413319999999999</v>
      </c>
      <c r="L12" s="61">
        <v>1.5348888999999999</v>
      </c>
      <c r="M12" s="61">
        <v>0.31254209999999999</v>
      </c>
      <c r="N12" s="61">
        <v>0.21516869999999999</v>
      </c>
      <c r="O12" s="61">
        <v>0.69152499999999995</v>
      </c>
      <c r="P12" s="62">
        <v>49.901150970000003</v>
      </c>
      <c r="Q12" s="62">
        <v>62.09615385</v>
      </c>
      <c r="R12" s="62">
        <v>0.66985115900000003</v>
      </c>
      <c r="S12" s="62">
        <v>551.98867170000005</v>
      </c>
      <c r="T12" s="62">
        <v>8.4379230770000007</v>
      </c>
      <c r="U12" s="62">
        <v>629.18525680000005</v>
      </c>
      <c r="V12" s="62">
        <v>5532.5341390000003</v>
      </c>
      <c r="W12" s="62">
        <v>143.77099250000001</v>
      </c>
      <c r="X12" s="62">
        <v>315.93718059999998</v>
      </c>
      <c r="Y12" s="62">
        <v>1101.2547400000001</v>
      </c>
      <c r="Z12" s="62">
        <v>77.289191819999999</v>
      </c>
      <c r="AA12" s="62">
        <v>4.3253802950000004</v>
      </c>
      <c r="AB12" s="62">
        <v>4.7422327329999998</v>
      </c>
      <c r="AC12" s="62">
        <v>1.0851923080000001</v>
      </c>
      <c r="AD12" s="62">
        <v>3.5074615379999998</v>
      </c>
      <c r="AE12" s="62">
        <v>8.9980384620000002</v>
      </c>
      <c r="AF12" s="62">
        <v>4.5926538460000002</v>
      </c>
      <c r="AG12" s="62">
        <v>4.405384615</v>
      </c>
      <c r="AH12" s="62">
        <v>37.475575849999998</v>
      </c>
      <c r="AI12" s="62">
        <v>45.528090759999998</v>
      </c>
      <c r="AJ12" s="62">
        <v>455.28090759999998</v>
      </c>
      <c r="AK12" s="62">
        <v>4552.8090759999995</v>
      </c>
    </row>
    <row r="13" spans="1:37">
      <c r="A13" s="51" t="s">
        <v>4</v>
      </c>
      <c r="B13" s="51" t="s">
        <v>16</v>
      </c>
      <c r="C13" s="61">
        <v>0.15418570000000001</v>
      </c>
      <c r="D13" s="61">
        <v>0.54718750000000005</v>
      </c>
      <c r="E13" s="61">
        <v>0.19527729999999999</v>
      </c>
      <c r="F13" s="61">
        <v>2.7710107100000001</v>
      </c>
      <c r="G13" s="61">
        <v>432.97250000000003</v>
      </c>
      <c r="H13" s="61">
        <v>0.27367350000000001</v>
      </c>
      <c r="I13" s="61">
        <v>1.0889656999999999</v>
      </c>
      <c r="J13" s="61">
        <v>40.949069999999999</v>
      </c>
      <c r="K13" s="61">
        <v>38.627130000000001</v>
      </c>
      <c r="L13" s="61">
        <v>1.0627601</v>
      </c>
      <c r="M13" s="61">
        <v>0.23218369999999999</v>
      </c>
      <c r="N13" s="61">
        <v>0.25779459999999998</v>
      </c>
      <c r="O13" s="61">
        <v>0.77485709999999997</v>
      </c>
      <c r="P13" s="62">
        <v>19.62509421</v>
      </c>
      <c r="Q13" s="62">
        <v>66.77</v>
      </c>
      <c r="R13" s="62">
        <v>1.5825109020000001</v>
      </c>
      <c r="S13" s="62">
        <v>332.34208819999998</v>
      </c>
      <c r="T13" s="62">
        <v>2.1536</v>
      </c>
      <c r="U13" s="62">
        <v>777.19450770000003</v>
      </c>
      <c r="V13" s="62">
        <v>4727.2802300000003</v>
      </c>
      <c r="W13" s="62">
        <v>97.65779904</v>
      </c>
      <c r="X13" s="62">
        <v>199.88602180000001</v>
      </c>
      <c r="Y13" s="62">
        <v>1216.5473730000001</v>
      </c>
      <c r="Z13" s="62">
        <v>61.261390220000003</v>
      </c>
      <c r="AA13" s="62">
        <v>1.7233907319999999</v>
      </c>
      <c r="AB13" s="62">
        <v>2.9112786179999999</v>
      </c>
      <c r="AC13" s="62">
        <v>1.0257000000000001</v>
      </c>
      <c r="AD13" s="62">
        <v>1.2084999999999999</v>
      </c>
      <c r="AE13" s="62">
        <v>7.1790000000000003</v>
      </c>
      <c r="AF13" s="62">
        <v>2.2342</v>
      </c>
      <c r="AG13" s="62">
        <v>4.9447999999999999</v>
      </c>
      <c r="AH13" s="62">
        <v>34.109056959999997</v>
      </c>
      <c r="AI13" s="62">
        <v>43.501852479999997</v>
      </c>
      <c r="AJ13" s="62">
        <v>435.01852480000002</v>
      </c>
      <c r="AK13" s="62">
        <v>4350.1852479999998</v>
      </c>
    </row>
    <row r="14" spans="1:37">
      <c r="A14" s="51" t="s">
        <v>4</v>
      </c>
      <c r="B14" s="51" t="s">
        <v>168</v>
      </c>
      <c r="C14" s="61">
        <v>0.19161249999999999</v>
      </c>
      <c r="D14" s="61">
        <v>0.52215659999999997</v>
      </c>
      <c r="E14" s="61">
        <v>0.25783850000000003</v>
      </c>
      <c r="F14" s="61">
        <v>0.83098074</v>
      </c>
      <c r="G14" s="61">
        <v>541.52700000000004</v>
      </c>
      <c r="H14" s="61">
        <v>0.32244440000000002</v>
      </c>
      <c r="I14" s="61">
        <v>1.0060115999999999</v>
      </c>
      <c r="J14" s="61">
        <v>43.028579999999998</v>
      </c>
      <c r="K14" s="61">
        <v>45.072270000000003</v>
      </c>
      <c r="L14" s="61">
        <v>1.5305272999999999</v>
      </c>
      <c r="M14" s="61">
        <v>0.3155366</v>
      </c>
      <c r="N14" s="61">
        <v>0.21701509999999999</v>
      </c>
      <c r="O14" s="61">
        <v>0.71348750000000005</v>
      </c>
      <c r="P14" s="62">
        <v>7.9852458390000001</v>
      </c>
      <c r="Q14" s="62">
        <v>81.435000000000002</v>
      </c>
      <c r="R14" s="62" t="s">
        <v>34</v>
      </c>
      <c r="S14" s="62">
        <v>154.09510259999999</v>
      </c>
      <c r="T14" s="62">
        <v>0.70440000000000003</v>
      </c>
      <c r="U14" s="62">
        <v>933.83325170000001</v>
      </c>
      <c r="V14" s="62">
        <v>4217.776476</v>
      </c>
      <c r="W14" s="62">
        <v>61.83641987</v>
      </c>
      <c r="X14" s="62">
        <v>116.62193670000001</v>
      </c>
      <c r="Y14" s="62">
        <v>1255.6429900000001</v>
      </c>
      <c r="Z14" s="62">
        <v>49.004605230000003</v>
      </c>
      <c r="AA14" s="62">
        <v>1.605182171</v>
      </c>
      <c r="AB14" s="62">
        <v>3.1904387060000001</v>
      </c>
      <c r="AC14" s="62">
        <v>0.59760000000000002</v>
      </c>
      <c r="AD14" s="62">
        <v>0.50880000000000003</v>
      </c>
      <c r="AE14" s="62">
        <v>5.7720000000000002</v>
      </c>
      <c r="AF14" s="62">
        <v>1.1064000000000001</v>
      </c>
      <c r="AG14" s="62">
        <v>4.6656000000000004</v>
      </c>
      <c r="AH14" s="62">
        <v>31.6753137</v>
      </c>
      <c r="AI14" s="62">
        <v>42.573401689999997</v>
      </c>
      <c r="AJ14" s="62">
        <v>425.73401689999997</v>
      </c>
      <c r="AK14" s="62">
        <v>4257.3401690000001</v>
      </c>
    </row>
    <row r="15" spans="1:37">
      <c r="A15" s="51" t="s">
        <v>4</v>
      </c>
      <c r="B15" s="51" t="s">
        <v>169</v>
      </c>
      <c r="C15" s="61">
        <v>0.23973749999999999</v>
      </c>
      <c r="D15" s="61">
        <v>0.56379500000000005</v>
      </c>
      <c r="E15" s="61">
        <v>0.2293462</v>
      </c>
      <c r="F15" s="61">
        <v>1.1732256700000001</v>
      </c>
      <c r="G15" s="61">
        <v>613.57230000000004</v>
      </c>
      <c r="H15" s="61">
        <v>0.24776870000000001</v>
      </c>
      <c r="I15" s="61">
        <v>1.1112487</v>
      </c>
      <c r="J15" s="61">
        <v>43.287779999999998</v>
      </c>
      <c r="K15" s="61">
        <v>42.429989999999997</v>
      </c>
      <c r="L15" s="61">
        <v>1.4681799</v>
      </c>
      <c r="M15" s="61">
        <v>0.31151640000000003</v>
      </c>
      <c r="N15" s="61">
        <v>0.20830650000000001</v>
      </c>
      <c r="O15" s="61">
        <v>0.72489999999999999</v>
      </c>
      <c r="P15" s="62">
        <v>5.7163823530000002</v>
      </c>
      <c r="Q15" s="62">
        <v>49.533333329999998</v>
      </c>
      <c r="R15" s="62" t="s">
        <v>34</v>
      </c>
      <c r="S15" s="62">
        <v>132.3433244</v>
      </c>
      <c r="T15" s="62">
        <v>0.92933333299999998</v>
      </c>
      <c r="U15" s="62">
        <v>990.42546900000002</v>
      </c>
      <c r="V15" s="62">
        <v>3023.5833339999999</v>
      </c>
      <c r="W15" s="62">
        <v>53.581575180000002</v>
      </c>
      <c r="X15" s="62">
        <v>16.92465344</v>
      </c>
      <c r="Y15" s="62">
        <v>1093.883527</v>
      </c>
      <c r="Z15" s="62">
        <v>47.462274739999998</v>
      </c>
      <c r="AA15" s="62">
        <v>4.6588491540000003</v>
      </c>
      <c r="AB15" s="62">
        <v>1.6313424000000001</v>
      </c>
      <c r="AC15" s="62">
        <v>0.29166666699999999</v>
      </c>
      <c r="AD15" s="62">
        <v>6.9666667000000002E-2</v>
      </c>
      <c r="AE15" s="62">
        <v>2.4954166670000002</v>
      </c>
      <c r="AF15" s="62">
        <v>0.36133333299999998</v>
      </c>
      <c r="AG15" s="62">
        <v>2.134083333</v>
      </c>
      <c r="AH15" s="62">
        <v>24.130479869999998</v>
      </c>
      <c r="AI15" s="62">
        <v>35.608105029999997</v>
      </c>
      <c r="AJ15" s="62">
        <v>356.08105030000002</v>
      </c>
      <c r="AK15" s="62">
        <v>3560.8105030000002</v>
      </c>
    </row>
    <row r="16" spans="1:37">
      <c r="A16" s="51" t="s">
        <v>36</v>
      </c>
      <c r="B16" s="51" t="s">
        <v>15</v>
      </c>
      <c r="C16" s="61">
        <v>0.73224999999999996</v>
      </c>
      <c r="D16" s="61">
        <v>4.4957177000000001</v>
      </c>
      <c r="E16" s="61">
        <v>1.9409638</v>
      </c>
      <c r="F16" s="61">
        <v>6.9972471599999997</v>
      </c>
      <c r="G16" s="61">
        <v>2895.8031999999998</v>
      </c>
      <c r="H16" s="61">
        <v>0.34665509999999999</v>
      </c>
      <c r="I16" s="61">
        <v>1.3217368</v>
      </c>
      <c r="J16" s="61">
        <v>41.80997</v>
      </c>
      <c r="K16" s="61">
        <v>32.480490000000003</v>
      </c>
      <c r="L16" s="61">
        <v>0.65777779999999997</v>
      </c>
      <c r="M16" s="61">
        <v>0.15915280000000001</v>
      </c>
      <c r="N16" s="61">
        <v>0.37319839999999999</v>
      </c>
      <c r="O16" s="61">
        <v>0.77331879999999997</v>
      </c>
      <c r="P16" s="62">
        <v>50.363103449999997</v>
      </c>
      <c r="Q16" s="62">
        <v>517.12811209999995</v>
      </c>
      <c r="R16" s="62">
        <v>0.59</v>
      </c>
      <c r="S16" s="62">
        <v>253.3689655</v>
      </c>
      <c r="T16" s="62">
        <v>0.23655172399999999</v>
      </c>
      <c r="U16" s="62">
        <v>1447.634483</v>
      </c>
      <c r="V16" s="62">
        <v>179.57241379999999</v>
      </c>
      <c r="W16" s="62">
        <v>183.3172414</v>
      </c>
      <c r="X16" s="62">
        <v>23.12413793</v>
      </c>
      <c r="Y16" s="62">
        <v>103.7758621</v>
      </c>
      <c r="Z16" s="62">
        <v>10.45172414</v>
      </c>
      <c r="AA16" s="62">
        <v>1.8758620690000001</v>
      </c>
      <c r="AB16" s="62">
        <v>1.955555556</v>
      </c>
      <c r="AC16" s="62">
        <v>1.275862069</v>
      </c>
      <c r="AD16" s="62">
        <v>0.63793103399999995</v>
      </c>
      <c r="AE16" s="62">
        <v>34.472413789999997</v>
      </c>
      <c r="AF16" s="62">
        <v>1.903448276</v>
      </c>
      <c r="AG16" s="62">
        <v>32.575862069999999</v>
      </c>
      <c r="AH16" s="62">
        <v>1.806896552</v>
      </c>
      <c r="AI16" s="62">
        <v>18.934482760000002</v>
      </c>
      <c r="AJ16" s="62">
        <v>189.3448276</v>
      </c>
      <c r="AK16" s="62">
        <v>1893.482759</v>
      </c>
    </row>
    <row r="17" spans="1:37">
      <c r="A17" s="51" t="s">
        <v>36</v>
      </c>
      <c r="B17" s="51" t="s">
        <v>16</v>
      </c>
      <c r="C17" s="61">
        <v>0.12562499999999999</v>
      </c>
      <c r="D17" s="61">
        <v>0.56900620000000002</v>
      </c>
      <c r="E17" s="61">
        <v>0.45046190000000003</v>
      </c>
      <c r="F17" s="61">
        <v>1.55477457</v>
      </c>
      <c r="G17" s="61">
        <v>454.19839999999999</v>
      </c>
      <c r="H17" s="61">
        <v>0.42171540000000002</v>
      </c>
      <c r="I17" s="61">
        <v>1.4375414</v>
      </c>
      <c r="J17" s="61">
        <v>42.634349999999998</v>
      </c>
      <c r="K17" s="61">
        <v>30.18939</v>
      </c>
      <c r="L17" s="61">
        <v>0.87661820000000001</v>
      </c>
      <c r="M17" s="61">
        <v>0.21098629999999999</v>
      </c>
      <c r="N17" s="61">
        <v>0.27115220000000001</v>
      </c>
      <c r="O17" s="61">
        <v>0.78978119999999996</v>
      </c>
      <c r="P17" s="62">
        <v>24.018000000000001</v>
      </c>
      <c r="Q17" s="62">
        <v>554.39885000000004</v>
      </c>
      <c r="R17" s="62">
        <v>0.748</v>
      </c>
      <c r="S17" s="62">
        <v>198.89599999999999</v>
      </c>
      <c r="T17" s="62">
        <v>0.13600000000000001</v>
      </c>
      <c r="U17" s="62">
        <v>1156.56</v>
      </c>
      <c r="V17" s="62">
        <v>96.02</v>
      </c>
      <c r="W17" s="62">
        <v>111.14</v>
      </c>
      <c r="X17" s="62">
        <v>7.4</v>
      </c>
      <c r="Y17" s="62">
        <v>50.96</v>
      </c>
      <c r="Z17" s="62">
        <v>2.8</v>
      </c>
      <c r="AA17" s="62">
        <v>1.2</v>
      </c>
      <c r="AB17" s="62">
        <v>1.3</v>
      </c>
      <c r="AC17" s="62">
        <v>0.57999999999999996</v>
      </c>
      <c r="AD17" s="62">
        <v>0.04</v>
      </c>
      <c r="AE17" s="62">
        <v>36.56</v>
      </c>
      <c r="AF17" s="62">
        <v>0.64</v>
      </c>
      <c r="AG17" s="62">
        <v>35.92</v>
      </c>
      <c r="AH17" s="62">
        <v>0.94</v>
      </c>
      <c r="AI17" s="62">
        <v>14.4</v>
      </c>
      <c r="AJ17" s="62">
        <v>144</v>
      </c>
      <c r="AK17" s="62">
        <v>1438.8</v>
      </c>
    </row>
    <row r="18" spans="1:37">
      <c r="A18" s="51" t="s">
        <v>36</v>
      </c>
      <c r="B18" s="51" t="s">
        <v>168</v>
      </c>
      <c r="C18" s="61">
        <v>0.31512499999999999</v>
      </c>
      <c r="D18" s="61">
        <v>0.81918409999999997</v>
      </c>
      <c r="E18" s="61">
        <v>0.58871070000000003</v>
      </c>
      <c r="F18" s="61">
        <v>3.8561970799999998</v>
      </c>
      <c r="G18" s="61">
        <v>528.64530000000002</v>
      </c>
      <c r="H18" s="61">
        <v>0.4018893</v>
      </c>
      <c r="I18" s="61">
        <v>1.028662</v>
      </c>
      <c r="J18" s="61">
        <v>41.010509999999996</v>
      </c>
      <c r="K18" s="61">
        <v>41.757190000000001</v>
      </c>
      <c r="L18" s="61">
        <v>0.83439810000000003</v>
      </c>
      <c r="M18" s="61">
        <v>0.1937044</v>
      </c>
      <c r="N18" s="61">
        <v>0.3223781</v>
      </c>
      <c r="O18" s="61">
        <v>0.80779999999999996</v>
      </c>
      <c r="P18" s="62">
        <v>12.17</v>
      </c>
      <c r="Q18" s="62">
        <v>472.39884999999998</v>
      </c>
      <c r="R18" s="62" t="s">
        <v>34</v>
      </c>
      <c r="S18" s="62">
        <v>160.89400000000001</v>
      </c>
      <c r="T18" s="62">
        <v>0.125</v>
      </c>
      <c r="U18" s="62">
        <v>1402.3</v>
      </c>
      <c r="V18" s="62">
        <v>46.16</v>
      </c>
      <c r="W18" s="62">
        <v>58.92</v>
      </c>
      <c r="X18" s="62">
        <v>4.7</v>
      </c>
      <c r="Y18" s="62">
        <v>49.08</v>
      </c>
      <c r="Z18" s="62">
        <v>1.62</v>
      </c>
      <c r="AA18" s="62">
        <v>0.94</v>
      </c>
      <c r="AB18" s="62">
        <v>1.58</v>
      </c>
      <c r="AC18" s="62">
        <v>0.18</v>
      </c>
      <c r="AD18" s="62">
        <v>0.02</v>
      </c>
      <c r="AE18" s="62">
        <v>27.02</v>
      </c>
      <c r="AF18" s="62">
        <v>0.2</v>
      </c>
      <c r="AG18" s="62">
        <v>26.84</v>
      </c>
      <c r="AH18" s="62">
        <v>0.66</v>
      </c>
      <c r="AI18" s="62">
        <v>16.600000000000001</v>
      </c>
      <c r="AJ18" s="62">
        <v>166</v>
      </c>
      <c r="AK18" s="62">
        <v>1656.6</v>
      </c>
    </row>
    <row r="19" spans="1:37">
      <c r="A19" s="51" t="s">
        <v>36</v>
      </c>
      <c r="B19" s="51" t="s">
        <v>169</v>
      </c>
      <c r="C19" s="61">
        <v>0.20599999999999999</v>
      </c>
      <c r="D19" s="61">
        <v>0.47961369999999998</v>
      </c>
      <c r="E19" s="61">
        <v>0.71457709999999997</v>
      </c>
      <c r="F19" s="61">
        <v>1.04659379</v>
      </c>
      <c r="G19" s="61">
        <v>328.52460000000002</v>
      </c>
      <c r="H19" s="61">
        <v>0.49974869999999999</v>
      </c>
      <c r="I19" s="61">
        <v>0.95526580000000005</v>
      </c>
      <c r="J19" s="61">
        <v>41.823509999999999</v>
      </c>
      <c r="K19" s="61">
        <v>45.976640000000003</v>
      </c>
      <c r="L19" s="61">
        <v>1.52166</v>
      </c>
      <c r="M19" s="61">
        <v>0.31250499999999998</v>
      </c>
      <c r="N19" s="61">
        <v>0.25603110000000001</v>
      </c>
      <c r="O19" s="61">
        <v>0.80795439999999996</v>
      </c>
      <c r="P19" s="62">
        <v>6.1680000000000001</v>
      </c>
      <c r="Q19" s="62">
        <v>233.81385</v>
      </c>
      <c r="R19" s="62" t="s">
        <v>34</v>
      </c>
      <c r="S19" s="62">
        <v>246.13200000000001</v>
      </c>
      <c r="T19" s="62">
        <v>0.1336</v>
      </c>
      <c r="U19" s="62">
        <v>1556.44</v>
      </c>
      <c r="V19" s="62">
        <v>145.96</v>
      </c>
      <c r="W19" s="62">
        <v>28.32</v>
      </c>
      <c r="X19" s="62">
        <v>4.08</v>
      </c>
      <c r="Y19" s="62">
        <v>116.38</v>
      </c>
      <c r="Z19" s="62">
        <v>2.76</v>
      </c>
      <c r="AA19" s="62">
        <v>2.36</v>
      </c>
      <c r="AB19" s="62">
        <v>0.96</v>
      </c>
      <c r="AC19" s="62">
        <v>0</v>
      </c>
      <c r="AD19" s="62">
        <v>0</v>
      </c>
      <c r="AE19" s="62">
        <v>11.48</v>
      </c>
      <c r="AF19" s="62">
        <v>0</v>
      </c>
      <c r="AG19" s="62">
        <v>11.5</v>
      </c>
      <c r="AH19" s="62">
        <v>1.68</v>
      </c>
      <c r="AI19" s="62">
        <v>19.18</v>
      </c>
      <c r="AJ19" s="62">
        <v>191.8</v>
      </c>
      <c r="AK19" s="62">
        <v>1917.2</v>
      </c>
    </row>
  </sheetData>
  <mergeCells count="5">
    <mergeCell ref="A2:A3"/>
    <mergeCell ref="B2:B3"/>
    <mergeCell ref="C2:O2"/>
    <mergeCell ref="P2:Q2"/>
    <mergeCell ref="R2:AK2"/>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1"/>
  <sheetViews>
    <sheetView workbookViewId="0">
      <selection activeCell="C12" sqref="C12"/>
    </sheetView>
  </sheetViews>
  <sheetFormatPr defaultRowHeight="14.5"/>
  <cols>
    <col min="1" max="1" width="17.6328125" bestFit="1" customWidth="1"/>
    <col min="4" max="4" width="12.90625" customWidth="1"/>
    <col min="7" max="7" width="19.81640625" customWidth="1"/>
    <col min="8" max="8" width="11" customWidth="1"/>
    <col min="9" max="9" width="11.7265625" customWidth="1"/>
    <col min="10" max="10" width="12.90625" customWidth="1"/>
  </cols>
  <sheetData>
    <row r="1" spans="1:11">
      <c r="A1" t="s">
        <v>309</v>
      </c>
    </row>
    <row r="2" spans="1:11" s="81" customFormat="1" ht="15">
      <c r="A2" s="141" t="s">
        <v>243</v>
      </c>
      <c r="B2" s="141" t="s">
        <v>0</v>
      </c>
      <c r="C2" s="141" t="s">
        <v>128</v>
      </c>
      <c r="D2" s="141" t="s">
        <v>274</v>
      </c>
      <c r="E2" s="141" t="s">
        <v>242</v>
      </c>
      <c r="F2" s="142" t="s">
        <v>276</v>
      </c>
      <c r="G2" s="141" t="s">
        <v>275</v>
      </c>
      <c r="H2" s="143" t="s">
        <v>278</v>
      </c>
      <c r="I2" s="144" t="s">
        <v>279</v>
      </c>
      <c r="J2" s="143" t="s">
        <v>278</v>
      </c>
      <c r="K2" s="145" t="s">
        <v>277</v>
      </c>
    </row>
    <row r="3" spans="1:11">
      <c r="A3" s="51" t="s">
        <v>244</v>
      </c>
      <c r="B3" s="51" t="s">
        <v>3</v>
      </c>
      <c r="C3" s="51" t="s">
        <v>147</v>
      </c>
      <c r="D3" s="51" t="s">
        <v>235</v>
      </c>
      <c r="E3" s="51" t="s">
        <v>236</v>
      </c>
      <c r="F3" s="51">
        <v>-28.2</v>
      </c>
      <c r="G3" s="51">
        <v>1.0095000000000001</v>
      </c>
      <c r="H3" s="51">
        <v>3.7000000000000002E-3</v>
      </c>
      <c r="I3" s="51">
        <v>0.7</v>
      </c>
      <c r="J3" s="51">
        <v>3.7</v>
      </c>
      <c r="K3" s="51" t="s">
        <v>240</v>
      </c>
    </row>
    <row r="4" spans="1:11">
      <c r="A4" s="51" t="s">
        <v>245</v>
      </c>
      <c r="B4" s="51" t="s">
        <v>3</v>
      </c>
      <c r="C4" s="51" t="s">
        <v>149</v>
      </c>
      <c r="D4" s="51" t="s">
        <v>235</v>
      </c>
      <c r="E4" s="51" t="s">
        <v>236</v>
      </c>
      <c r="F4" s="51">
        <v>-27.9</v>
      </c>
      <c r="G4" s="51">
        <v>1.0165999999999999</v>
      </c>
      <c r="H4" s="51">
        <v>3.7000000000000002E-3</v>
      </c>
      <c r="I4" s="51">
        <v>7.8</v>
      </c>
      <c r="J4" s="51">
        <v>3.7</v>
      </c>
      <c r="K4" s="51" t="s">
        <v>240</v>
      </c>
    </row>
    <row r="5" spans="1:11">
      <c r="A5" s="51" t="s">
        <v>246</v>
      </c>
      <c r="B5" s="51" t="s">
        <v>3</v>
      </c>
      <c r="C5" s="51" t="s">
        <v>151</v>
      </c>
      <c r="D5" s="51" t="s">
        <v>237</v>
      </c>
      <c r="E5" s="51" t="s">
        <v>236</v>
      </c>
      <c r="F5" s="51">
        <v>-29.8</v>
      </c>
      <c r="G5" s="51">
        <v>1.0398000000000001</v>
      </c>
      <c r="H5" s="51">
        <v>3.0000000000000001E-3</v>
      </c>
      <c r="I5" s="51">
        <v>30.7</v>
      </c>
      <c r="J5" s="51">
        <v>3</v>
      </c>
      <c r="K5" s="51" t="s">
        <v>240</v>
      </c>
    </row>
    <row r="6" spans="1:11">
      <c r="A6" s="51" t="s">
        <v>247</v>
      </c>
      <c r="B6" s="51" t="s">
        <v>3</v>
      </c>
      <c r="C6" s="51" t="s">
        <v>154</v>
      </c>
      <c r="D6" s="51" t="s">
        <v>238</v>
      </c>
      <c r="E6" s="51" t="s">
        <v>236</v>
      </c>
      <c r="F6" s="51">
        <v>-30.2</v>
      </c>
      <c r="G6" s="51">
        <v>1.0424</v>
      </c>
      <c r="H6" s="51">
        <v>3.0000000000000001E-3</v>
      </c>
      <c r="I6" s="51">
        <v>33.200000000000003</v>
      </c>
      <c r="J6" s="51">
        <v>3</v>
      </c>
      <c r="K6" s="51" t="s">
        <v>240</v>
      </c>
    </row>
    <row r="7" spans="1:11">
      <c r="A7" s="51" t="s">
        <v>248</v>
      </c>
      <c r="B7" s="51" t="s">
        <v>3</v>
      </c>
      <c r="C7" s="51" t="s">
        <v>155</v>
      </c>
      <c r="D7" s="51" t="s">
        <v>235</v>
      </c>
      <c r="E7" s="51" t="s">
        <v>236</v>
      </c>
      <c r="F7" s="51">
        <v>-30.4</v>
      </c>
      <c r="G7" s="51">
        <v>1.1464000000000001</v>
      </c>
      <c r="H7" s="51">
        <v>3.3E-3</v>
      </c>
      <c r="I7" s="51">
        <v>136.30000000000001</v>
      </c>
      <c r="J7" s="51">
        <v>3.3</v>
      </c>
      <c r="K7" s="51" t="s">
        <v>240</v>
      </c>
    </row>
    <row r="8" spans="1:11">
      <c r="A8" s="51" t="s">
        <v>249</v>
      </c>
      <c r="B8" s="51" t="s">
        <v>2</v>
      </c>
      <c r="C8" s="51" t="s">
        <v>147</v>
      </c>
      <c r="D8" s="51" t="s">
        <v>239</v>
      </c>
      <c r="E8" s="51" t="s">
        <v>236</v>
      </c>
      <c r="F8" s="51">
        <v>-30</v>
      </c>
      <c r="G8" s="51">
        <v>1.0251999999999999</v>
      </c>
      <c r="H8" s="51">
        <v>3.0000000000000001E-3</v>
      </c>
      <c r="I8" s="51">
        <v>16.100000000000001</v>
      </c>
      <c r="J8" s="51">
        <v>3</v>
      </c>
      <c r="K8" s="51" t="s">
        <v>240</v>
      </c>
    </row>
    <row r="9" spans="1:11">
      <c r="A9" s="51" t="s">
        <v>250</v>
      </c>
      <c r="B9" s="51" t="s">
        <v>2</v>
      </c>
      <c r="C9" s="51" t="s">
        <v>150</v>
      </c>
      <c r="D9" s="51" t="s">
        <v>235</v>
      </c>
      <c r="E9" s="51" t="s">
        <v>236</v>
      </c>
      <c r="F9" s="51">
        <v>-29.8</v>
      </c>
      <c r="G9" s="51">
        <v>1.0317000000000001</v>
      </c>
      <c r="H9" s="51">
        <v>3.0000000000000001E-3</v>
      </c>
      <c r="I9" s="51">
        <v>22.6</v>
      </c>
      <c r="J9" s="51">
        <v>3</v>
      </c>
      <c r="K9" s="51" t="s">
        <v>240</v>
      </c>
    </row>
    <row r="10" spans="1:11">
      <c r="A10" s="51" t="s">
        <v>251</v>
      </c>
      <c r="B10" s="51" t="s">
        <v>2</v>
      </c>
      <c r="C10" s="51" t="s">
        <v>153</v>
      </c>
      <c r="D10" s="51" t="s">
        <v>235</v>
      </c>
      <c r="E10" s="51" t="s">
        <v>236</v>
      </c>
      <c r="F10" s="51">
        <v>-29.3</v>
      </c>
      <c r="G10" s="51">
        <v>1.0026999999999999</v>
      </c>
      <c r="H10" s="51">
        <v>2.8999999999999998E-3</v>
      </c>
      <c r="I10" s="51">
        <v>-6.1</v>
      </c>
      <c r="J10" s="51">
        <v>2.9</v>
      </c>
      <c r="K10" s="51" t="s">
        <v>240</v>
      </c>
    </row>
    <row r="11" spans="1:11">
      <c r="A11" s="51" t="s">
        <v>252</v>
      </c>
      <c r="B11" s="51" t="s">
        <v>2</v>
      </c>
      <c r="C11" s="51" t="s">
        <v>154</v>
      </c>
      <c r="D11" s="51" t="s">
        <v>235</v>
      </c>
      <c r="E11" s="51" t="s">
        <v>236</v>
      </c>
      <c r="F11" s="51">
        <v>-28.9</v>
      </c>
      <c r="G11" s="51">
        <v>1.0036</v>
      </c>
      <c r="H11" s="51">
        <v>3.5999999999999999E-3</v>
      </c>
      <c r="I11" s="51">
        <v>-5.0999999999999996</v>
      </c>
      <c r="J11" s="51">
        <v>3.6</v>
      </c>
      <c r="K11" s="51" t="s">
        <v>240</v>
      </c>
    </row>
    <row r="12" spans="1:11">
      <c r="A12" s="51" t="s">
        <v>253</v>
      </c>
      <c r="B12" s="51" t="s">
        <v>2</v>
      </c>
      <c r="C12" s="51" t="s">
        <v>155</v>
      </c>
      <c r="D12" s="51" t="s">
        <v>235</v>
      </c>
      <c r="E12" s="51" t="s">
        <v>236</v>
      </c>
      <c r="F12" s="51">
        <v>-29</v>
      </c>
      <c r="G12" s="51">
        <v>0.99809999999999999</v>
      </c>
      <c r="H12" s="51">
        <v>3.7000000000000002E-3</v>
      </c>
      <c r="I12" s="51">
        <v>-10.6</v>
      </c>
      <c r="J12" s="51">
        <v>3.7</v>
      </c>
      <c r="K12" s="51" t="s">
        <v>240</v>
      </c>
    </row>
    <row r="13" spans="1:11">
      <c r="A13" s="51" t="s">
        <v>254</v>
      </c>
      <c r="B13" s="51" t="s">
        <v>4</v>
      </c>
      <c r="C13" s="51" t="s">
        <v>147</v>
      </c>
      <c r="D13" s="51" t="s">
        <v>235</v>
      </c>
      <c r="E13" s="51" t="s">
        <v>236</v>
      </c>
      <c r="F13" s="51">
        <v>-27.2</v>
      </c>
      <c r="G13" s="51">
        <v>1.0381</v>
      </c>
      <c r="H13" s="51">
        <v>3.8E-3</v>
      </c>
      <c r="I13" s="51">
        <v>29.1</v>
      </c>
      <c r="J13" s="51">
        <v>3.8</v>
      </c>
      <c r="K13" s="51" t="s">
        <v>240</v>
      </c>
    </row>
    <row r="14" spans="1:11">
      <c r="A14" s="51" t="s">
        <v>255</v>
      </c>
      <c r="B14" s="51" t="s">
        <v>4</v>
      </c>
      <c r="C14" s="51" t="s">
        <v>149</v>
      </c>
      <c r="D14" s="51" t="s">
        <v>235</v>
      </c>
      <c r="E14" s="51" t="s">
        <v>236</v>
      </c>
      <c r="F14" s="51">
        <v>-27.1</v>
      </c>
      <c r="G14" s="51">
        <v>1.0508</v>
      </c>
      <c r="H14" s="51">
        <v>3.8E-3</v>
      </c>
      <c r="I14" s="51">
        <v>41.6</v>
      </c>
      <c r="J14" s="51">
        <v>3.8</v>
      </c>
      <c r="K14" s="51" t="s">
        <v>240</v>
      </c>
    </row>
    <row r="15" spans="1:11">
      <c r="A15" s="51" t="s">
        <v>256</v>
      </c>
      <c r="B15" s="51" t="s">
        <v>4</v>
      </c>
      <c r="C15" s="51" t="s">
        <v>150</v>
      </c>
      <c r="D15" s="51" t="s">
        <v>235</v>
      </c>
      <c r="E15" s="51" t="s">
        <v>236</v>
      </c>
      <c r="F15" s="51">
        <v>-27.9</v>
      </c>
      <c r="G15" s="51">
        <v>1.1041000000000001</v>
      </c>
      <c r="H15" s="51">
        <v>3.0999999999999999E-3</v>
      </c>
      <c r="I15" s="51">
        <v>94.4</v>
      </c>
      <c r="J15" s="51">
        <v>3.1</v>
      </c>
      <c r="K15" s="51" t="s">
        <v>240</v>
      </c>
    </row>
    <row r="16" spans="1:11">
      <c r="A16" s="51" t="s">
        <v>257</v>
      </c>
      <c r="B16" s="51" t="s">
        <v>4</v>
      </c>
      <c r="C16" s="51" t="s">
        <v>154</v>
      </c>
      <c r="D16" s="51" t="s">
        <v>238</v>
      </c>
      <c r="E16" s="51" t="s">
        <v>236</v>
      </c>
      <c r="F16" s="51">
        <v>-30.6</v>
      </c>
      <c r="G16" s="51">
        <v>1.0387</v>
      </c>
      <c r="H16" s="51">
        <v>3.0000000000000001E-3</v>
      </c>
      <c r="I16" s="51">
        <v>29.5</v>
      </c>
      <c r="J16" s="51">
        <v>3</v>
      </c>
      <c r="K16" s="51" t="s">
        <v>240</v>
      </c>
    </row>
    <row r="17" spans="1:11">
      <c r="A17" s="51" t="s">
        <v>258</v>
      </c>
      <c r="B17" s="51" t="s">
        <v>4</v>
      </c>
      <c r="C17" s="51" t="s">
        <v>155</v>
      </c>
      <c r="D17" s="51" t="s">
        <v>235</v>
      </c>
      <c r="E17" s="51" t="s">
        <v>236</v>
      </c>
      <c r="F17" s="51">
        <v>-28</v>
      </c>
      <c r="G17" s="51">
        <v>1.2242</v>
      </c>
      <c r="H17" s="51">
        <v>3.2000000000000002E-3</v>
      </c>
      <c r="I17" s="51">
        <v>213.5</v>
      </c>
      <c r="J17" s="51">
        <v>3.2</v>
      </c>
      <c r="K17" s="51" t="s">
        <v>240</v>
      </c>
    </row>
    <row r="18" spans="1:11">
      <c r="A18" s="51" t="s">
        <v>259</v>
      </c>
      <c r="B18" s="51" t="s">
        <v>36</v>
      </c>
      <c r="C18" s="51" t="s">
        <v>150</v>
      </c>
      <c r="D18" s="51" t="s">
        <v>235</v>
      </c>
      <c r="E18" s="51" t="s">
        <v>236</v>
      </c>
      <c r="F18" s="51">
        <v>-30.2</v>
      </c>
      <c r="G18" s="51">
        <v>1.0291999999999999</v>
      </c>
      <c r="H18" s="51">
        <v>3.7000000000000002E-3</v>
      </c>
      <c r="I18" s="51">
        <v>20.2</v>
      </c>
      <c r="J18" s="51">
        <v>3.7</v>
      </c>
      <c r="K18" s="51" t="s">
        <v>240</v>
      </c>
    </row>
    <row r="19" spans="1:11">
      <c r="A19" s="51" t="s">
        <v>260</v>
      </c>
      <c r="B19" s="51" t="s">
        <v>36</v>
      </c>
      <c r="C19" s="51" t="s">
        <v>151</v>
      </c>
      <c r="D19" s="51" t="s">
        <v>238</v>
      </c>
      <c r="E19" s="51" t="s">
        <v>236</v>
      </c>
      <c r="F19" s="51">
        <v>-30.4</v>
      </c>
      <c r="G19" s="51">
        <v>1.0296000000000001</v>
      </c>
      <c r="H19" s="51">
        <v>3.0000000000000001E-3</v>
      </c>
      <c r="I19" s="51">
        <v>20.5</v>
      </c>
      <c r="J19" s="51">
        <v>3</v>
      </c>
      <c r="K19" s="51" t="s">
        <v>240</v>
      </c>
    </row>
    <row r="20" spans="1:11">
      <c r="A20" s="51" t="s">
        <v>261</v>
      </c>
      <c r="B20" s="51" t="s">
        <v>36</v>
      </c>
      <c r="C20" s="51" t="s">
        <v>152</v>
      </c>
      <c r="D20" s="51" t="s">
        <v>235</v>
      </c>
      <c r="E20" s="51" t="s">
        <v>236</v>
      </c>
      <c r="F20" s="51">
        <v>-28.5</v>
      </c>
      <c r="G20" s="51">
        <v>1.0956999999999999</v>
      </c>
      <c r="H20" s="51">
        <v>3.8999999999999998E-3</v>
      </c>
      <c r="I20" s="51">
        <v>86.2</v>
      </c>
      <c r="J20" s="51">
        <v>3.9</v>
      </c>
      <c r="K20" s="51" t="s">
        <v>240</v>
      </c>
    </row>
    <row r="21" spans="1:11">
      <c r="A21" s="51" t="s">
        <v>262</v>
      </c>
      <c r="B21" s="51" t="s">
        <v>36</v>
      </c>
      <c r="C21" s="51" t="s">
        <v>153</v>
      </c>
      <c r="D21" s="51" t="s">
        <v>241</v>
      </c>
      <c r="E21" s="51" t="s">
        <v>236</v>
      </c>
      <c r="F21" s="51">
        <v>-32.1</v>
      </c>
      <c r="G21" s="51">
        <v>1.0255000000000001</v>
      </c>
      <c r="H21" s="51">
        <v>3.0000000000000001E-3</v>
      </c>
      <c r="I21" s="51">
        <v>16.5</v>
      </c>
      <c r="J21" s="51">
        <v>3</v>
      </c>
      <c r="K21" s="51" t="s">
        <v>240</v>
      </c>
    </row>
  </sheetData>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3682D-7D71-461D-975B-4FC070DB3C2A}">
  <dimension ref="A1:N47"/>
  <sheetViews>
    <sheetView workbookViewId="0"/>
  </sheetViews>
  <sheetFormatPr defaultRowHeight="14.5"/>
  <cols>
    <col min="1" max="1" width="16.6328125" style="147" bestFit="1" customWidth="1"/>
    <col min="2" max="2" width="14.7265625" style="147" bestFit="1" customWidth="1"/>
    <col min="3" max="3" width="12.54296875" style="147" bestFit="1" customWidth="1"/>
    <col min="4" max="4" width="14" style="147" bestFit="1" customWidth="1"/>
    <col min="5" max="5" width="16.6328125" style="147" bestFit="1" customWidth="1"/>
    <col min="6" max="6" width="12.90625" style="147" bestFit="1" customWidth="1"/>
    <col min="7" max="8" width="8.36328125" style="147" bestFit="1" customWidth="1"/>
    <col min="9" max="16384" width="8.7265625" style="147"/>
  </cols>
  <sheetData>
    <row r="1" spans="1:8">
      <c r="A1" s="147" t="s">
        <v>310</v>
      </c>
    </row>
    <row r="2" spans="1:8">
      <c r="A2" s="221" t="s">
        <v>292</v>
      </c>
      <c r="B2" s="221"/>
      <c r="C2" s="221"/>
      <c r="D2" s="221"/>
      <c r="E2" s="221"/>
      <c r="F2" s="221"/>
      <c r="G2" s="221"/>
    </row>
    <row r="3" spans="1:8">
      <c r="A3" s="148"/>
      <c r="B3" s="148" t="s">
        <v>286</v>
      </c>
      <c r="C3" s="148" t="s">
        <v>161</v>
      </c>
      <c r="D3" s="148" t="s">
        <v>163</v>
      </c>
      <c r="E3" s="148" t="s">
        <v>73</v>
      </c>
      <c r="F3" s="148" t="s">
        <v>80</v>
      </c>
      <c r="G3" s="148" t="s">
        <v>81</v>
      </c>
    </row>
    <row r="4" spans="1:8">
      <c r="A4" s="148" t="s">
        <v>286</v>
      </c>
      <c r="B4" s="148"/>
      <c r="C4" s="148" t="s">
        <v>289</v>
      </c>
      <c r="D4" s="148" t="s">
        <v>289</v>
      </c>
      <c r="E4" s="148">
        <v>6.3999999999999997E-5</v>
      </c>
      <c r="F4" s="148">
        <v>0.04</v>
      </c>
      <c r="G4" s="148">
        <v>0.96</v>
      </c>
    </row>
    <row r="5" spans="1:8">
      <c r="A5" s="148" t="s">
        <v>161</v>
      </c>
      <c r="B5" s="148" t="s">
        <v>289</v>
      </c>
      <c r="C5" s="148"/>
      <c r="D5" s="148" t="s">
        <v>289</v>
      </c>
      <c r="E5" s="148" t="s">
        <v>289</v>
      </c>
      <c r="F5" s="148">
        <v>6.3E-3</v>
      </c>
      <c r="G5" s="148">
        <v>0.81</v>
      </c>
    </row>
    <row r="6" spans="1:8">
      <c r="A6" s="148" t="s">
        <v>163</v>
      </c>
      <c r="B6" s="148" t="s">
        <v>289</v>
      </c>
      <c r="C6" s="148" t="s">
        <v>289</v>
      </c>
      <c r="D6" s="148"/>
      <c r="E6" s="148">
        <v>0.96</v>
      </c>
      <c r="F6" s="148">
        <v>0.8</v>
      </c>
      <c r="G6" s="148">
        <v>0.1</v>
      </c>
    </row>
    <row r="7" spans="1:8">
      <c r="A7" s="148" t="s">
        <v>73</v>
      </c>
      <c r="B7" s="148">
        <v>6.3999999999999997E-5</v>
      </c>
      <c r="C7" s="148" t="s">
        <v>289</v>
      </c>
      <c r="D7" s="148">
        <v>0.96</v>
      </c>
      <c r="E7" s="148"/>
      <c r="F7" s="148">
        <v>1E-3</v>
      </c>
      <c r="G7" s="148">
        <v>0.35</v>
      </c>
    </row>
    <row r="8" spans="1:8">
      <c r="A8" s="148" t="s">
        <v>80</v>
      </c>
      <c r="B8" s="148">
        <v>0.04</v>
      </c>
      <c r="C8" s="148">
        <v>6.3E-3</v>
      </c>
      <c r="D8" s="148">
        <v>0.8</v>
      </c>
      <c r="E8" s="148">
        <v>1E-3</v>
      </c>
      <c r="F8" s="148"/>
      <c r="G8" s="148">
        <v>0.1</v>
      </c>
    </row>
    <row r="9" spans="1:8">
      <c r="A9" s="148" t="s">
        <v>81</v>
      </c>
      <c r="B9" s="148">
        <v>0.96</v>
      </c>
      <c r="C9" s="148">
        <v>0.81</v>
      </c>
      <c r="D9" s="148">
        <v>0.1</v>
      </c>
      <c r="E9" s="148">
        <v>0.35</v>
      </c>
      <c r="F9" s="148">
        <v>0.1</v>
      </c>
      <c r="G9" s="148"/>
    </row>
    <row r="10" spans="1:8">
      <c r="A10" s="221" t="s">
        <v>293</v>
      </c>
      <c r="B10" s="221"/>
      <c r="C10" s="221"/>
      <c r="D10" s="221"/>
      <c r="E10" s="221"/>
      <c r="F10" s="221"/>
      <c r="G10" s="221"/>
      <c r="H10" s="221"/>
    </row>
    <row r="11" spans="1:8">
      <c r="A11" s="148"/>
      <c r="B11" s="148" t="s">
        <v>286</v>
      </c>
      <c r="C11" s="148" t="s">
        <v>161</v>
      </c>
      <c r="D11" s="148" t="s">
        <v>163</v>
      </c>
      <c r="E11" s="148" t="s">
        <v>73</v>
      </c>
      <c r="F11" s="148" t="s">
        <v>80</v>
      </c>
      <c r="G11" s="148" t="s">
        <v>81</v>
      </c>
      <c r="H11" s="148" t="s">
        <v>49</v>
      </c>
    </row>
    <row r="12" spans="1:8">
      <c r="A12" s="148" t="s">
        <v>286</v>
      </c>
      <c r="B12" s="148"/>
      <c r="C12" s="148">
        <v>4.4999999999999999E-4</v>
      </c>
      <c r="D12" s="148">
        <v>0.09</v>
      </c>
      <c r="E12" s="148">
        <v>0.23</v>
      </c>
      <c r="F12" s="148">
        <v>0.5</v>
      </c>
      <c r="G12" s="148">
        <v>0.55000000000000004</v>
      </c>
      <c r="H12" s="148">
        <v>0.6</v>
      </c>
    </row>
    <row r="13" spans="1:8">
      <c r="A13" s="148" t="s">
        <v>161</v>
      </c>
      <c r="B13" s="148">
        <v>4.4999999999999999E-4</v>
      </c>
      <c r="C13" s="148"/>
      <c r="D13" s="148">
        <v>0.02</v>
      </c>
      <c r="E13" s="148">
        <v>5.0000000000000002E-5</v>
      </c>
      <c r="F13" s="148">
        <v>0.31</v>
      </c>
      <c r="G13" s="148">
        <v>0.04</v>
      </c>
      <c r="H13" s="148">
        <v>0.74</v>
      </c>
    </row>
    <row r="14" spans="1:8">
      <c r="A14" s="148" t="s">
        <v>163</v>
      </c>
      <c r="B14" s="148">
        <v>0.09</v>
      </c>
      <c r="C14" s="148">
        <v>0.02</v>
      </c>
      <c r="D14" s="148"/>
      <c r="E14" s="148">
        <v>9.3000000000000005E-4</v>
      </c>
      <c r="F14" s="148">
        <v>0.42</v>
      </c>
      <c r="G14" s="148">
        <v>0.23</v>
      </c>
      <c r="H14" s="148">
        <v>0.68</v>
      </c>
    </row>
    <row r="15" spans="1:8">
      <c r="A15" s="148" t="s">
        <v>73</v>
      </c>
      <c r="B15" s="148">
        <v>0.23</v>
      </c>
      <c r="C15" s="148">
        <v>5.0000000000000002E-5</v>
      </c>
      <c r="D15" s="148">
        <v>9.3000000000000005E-4</v>
      </c>
      <c r="E15" s="148"/>
      <c r="F15" s="148">
        <v>0.11</v>
      </c>
      <c r="G15" s="148">
        <v>0.33</v>
      </c>
      <c r="H15" s="148">
        <v>0.87</v>
      </c>
    </row>
    <row r="16" spans="1:8">
      <c r="A16" s="148" t="s">
        <v>80</v>
      </c>
      <c r="B16" s="148">
        <v>0.5</v>
      </c>
      <c r="C16" s="148">
        <v>0.31</v>
      </c>
      <c r="D16" s="148">
        <v>0.42</v>
      </c>
      <c r="E16" s="148">
        <v>0.11</v>
      </c>
      <c r="F16" s="148"/>
      <c r="G16" s="148">
        <v>0.2</v>
      </c>
      <c r="H16" s="148">
        <v>0.35</v>
      </c>
    </row>
    <row r="17" spans="1:13">
      <c r="A17" s="148" t="s">
        <v>81</v>
      </c>
      <c r="B17" s="148">
        <v>0.55000000000000004</v>
      </c>
      <c r="C17" s="148">
        <v>0.04</v>
      </c>
      <c r="D17" s="148">
        <v>0.23</v>
      </c>
      <c r="E17" s="148">
        <v>0.33</v>
      </c>
      <c r="F17" s="148">
        <v>0.2</v>
      </c>
      <c r="G17" s="148"/>
      <c r="H17" s="148">
        <v>0.06</v>
      </c>
    </row>
    <row r="18" spans="1:13">
      <c r="A18" s="148" t="s">
        <v>49</v>
      </c>
      <c r="B18" s="148">
        <v>0.6</v>
      </c>
      <c r="C18" s="148">
        <v>0.74</v>
      </c>
      <c r="D18" s="148">
        <v>0.68</v>
      </c>
      <c r="E18" s="148">
        <v>0.87</v>
      </c>
      <c r="F18" s="148">
        <v>0.35</v>
      </c>
      <c r="G18" s="148">
        <v>0.06</v>
      </c>
      <c r="H18" s="148"/>
    </row>
    <row r="19" spans="1:13">
      <c r="A19" s="221" t="s">
        <v>290</v>
      </c>
      <c r="B19" s="221"/>
      <c r="C19" s="221"/>
      <c r="D19" s="221"/>
      <c r="E19" s="221"/>
      <c r="F19" s="221"/>
      <c r="G19" s="221"/>
      <c r="H19" s="221"/>
      <c r="I19" s="221"/>
      <c r="J19" s="221"/>
      <c r="K19" s="221"/>
      <c r="L19" s="221"/>
      <c r="M19" s="221"/>
    </row>
    <row r="20" spans="1:13">
      <c r="A20" s="148"/>
      <c r="B20" s="148" t="s">
        <v>286</v>
      </c>
      <c r="C20" s="148" t="s">
        <v>100</v>
      </c>
      <c r="D20" s="148" t="s">
        <v>27</v>
      </c>
      <c r="E20" s="148" t="s">
        <v>287</v>
      </c>
      <c r="F20" s="148" t="s">
        <v>288</v>
      </c>
      <c r="G20" s="148" t="s">
        <v>161</v>
      </c>
      <c r="H20" s="148" t="s">
        <v>162</v>
      </c>
      <c r="I20" s="148" t="s">
        <v>163</v>
      </c>
      <c r="J20" s="148" t="s">
        <v>73</v>
      </c>
      <c r="K20" s="148" t="s">
        <v>80</v>
      </c>
      <c r="L20" s="148" t="s">
        <v>51</v>
      </c>
      <c r="M20" s="148" t="s">
        <v>81</v>
      </c>
    </row>
    <row r="21" spans="1:13">
      <c r="A21" s="148" t="s">
        <v>286</v>
      </c>
      <c r="B21" s="148"/>
      <c r="C21" s="148" t="s">
        <v>289</v>
      </c>
      <c r="D21" s="148" t="s">
        <v>289</v>
      </c>
      <c r="E21" s="148">
        <v>0.02</v>
      </c>
      <c r="F21" s="148" t="s">
        <v>289</v>
      </c>
      <c r="G21" s="148" t="s">
        <v>289</v>
      </c>
      <c r="H21" s="148" t="s">
        <v>289</v>
      </c>
      <c r="I21" s="148" t="s">
        <v>289</v>
      </c>
      <c r="J21" s="148">
        <v>6.9999999999999994E-5</v>
      </c>
      <c r="K21" s="148">
        <v>0.05</v>
      </c>
      <c r="L21" s="148">
        <v>0.06</v>
      </c>
      <c r="M21" s="148">
        <v>0.99</v>
      </c>
    </row>
    <row r="22" spans="1:13">
      <c r="A22" s="148" t="s">
        <v>100</v>
      </c>
      <c r="B22" s="148" t="s">
        <v>289</v>
      </c>
      <c r="C22" s="148"/>
      <c r="D22" s="148" t="s">
        <v>289</v>
      </c>
      <c r="E22" s="148" t="s">
        <v>289</v>
      </c>
      <c r="F22" s="148" t="s">
        <v>289</v>
      </c>
      <c r="G22" s="148">
        <v>9.5999999999999992E-3</v>
      </c>
      <c r="H22" s="148">
        <v>0.01</v>
      </c>
      <c r="I22" s="148">
        <v>0.04</v>
      </c>
      <c r="J22" s="148">
        <v>0.08</v>
      </c>
      <c r="K22" s="148">
        <v>0.05</v>
      </c>
      <c r="L22" s="148">
        <v>0.04</v>
      </c>
      <c r="M22" s="148">
        <v>0.75</v>
      </c>
    </row>
    <row r="23" spans="1:13">
      <c r="A23" s="148" t="s">
        <v>27</v>
      </c>
      <c r="B23" s="148" t="s">
        <v>289</v>
      </c>
      <c r="C23" s="148" t="s">
        <v>289</v>
      </c>
      <c r="D23" s="148"/>
      <c r="E23" s="148">
        <v>0.22</v>
      </c>
      <c r="F23" s="148" t="s">
        <v>289</v>
      </c>
      <c r="G23" s="148">
        <v>0.12</v>
      </c>
      <c r="H23" s="148">
        <v>0.11</v>
      </c>
      <c r="I23" s="148">
        <v>0.19</v>
      </c>
      <c r="J23" s="148">
        <v>0.5</v>
      </c>
      <c r="K23" s="148">
        <v>0.06</v>
      </c>
      <c r="L23" s="148">
        <v>0.02</v>
      </c>
      <c r="M23" s="148">
        <v>0.78</v>
      </c>
    </row>
    <row r="24" spans="1:13">
      <c r="A24" s="148" t="s">
        <v>287</v>
      </c>
      <c r="B24" s="148">
        <v>0.02</v>
      </c>
      <c r="C24" s="148" t="s">
        <v>289</v>
      </c>
      <c r="D24" s="148">
        <v>0.22</v>
      </c>
      <c r="E24" s="148"/>
      <c r="F24" s="148">
        <v>7.0000000000000007E-2</v>
      </c>
      <c r="G24" s="148">
        <v>0.11</v>
      </c>
      <c r="H24" s="148">
        <v>0.08</v>
      </c>
      <c r="I24" s="148">
        <v>0.1</v>
      </c>
      <c r="J24" s="148">
        <v>0.63</v>
      </c>
      <c r="K24" s="148">
        <v>0.82</v>
      </c>
      <c r="L24" s="148">
        <v>0.66</v>
      </c>
      <c r="M24" s="148">
        <v>7.0000000000000007E-2</v>
      </c>
    </row>
    <row r="25" spans="1:13">
      <c r="A25" s="148" t="s">
        <v>288</v>
      </c>
      <c r="B25" s="148" t="s">
        <v>289</v>
      </c>
      <c r="C25" s="148" t="s">
        <v>289</v>
      </c>
      <c r="D25" s="148" t="s">
        <v>289</v>
      </c>
      <c r="E25" s="148">
        <v>7.0000000000000007E-2</v>
      </c>
      <c r="F25" s="148"/>
      <c r="G25" s="148">
        <v>0.11</v>
      </c>
      <c r="H25" s="148">
        <v>6.8999999999999999E-3</v>
      </c>
      <c r="I25" s="148">
        <v>2.0000000000000001E-4</v>
      </c>
      <c r="J25" s="148">
        <v>0.03</v>
      </c>
      <c r="K25" s="148">
        <v>1.0000000000000001E-5</v>
      </c>
      <c r="L25" s="148" t="s">
        <v>289</v>
      </c>
      <c r="M25" s="148">
        <v>0.84</v>
      </c>
    </row>
    <row r="26" spans="1:13">
      <c r="A26" s="148" t="s">
        <v>161</v>
      </c>
      <c r="B26" s="148" t="s">
        <v>289</v>
      </c>
      <c r="C26" s="148">
        <v>9.5999999999999992E-3</v>
      </c>
      <c r="D26" s="148">
        <v>0.12</v>
      </c>
      <c r="E26" s="148">
        <v>0.11</v>
      </c>
      <c r="F26" s="148">
        <v>0.11</v>
      </c>
      <c r="G26" s="148"/>
      <c r="H26" s="148" t="s">
        <v>289</v>
      </c>
      <c r="I26" s="148" t="s">
        <v>289</v>
      </c>
      <c r="J26" s="148" t="s">
        <v>289</v>
      </c>
      <c r="K26" s="148">
        <v>6.0000000000000001E-3</v>
      </c>
      <c r="L26" s="148">
        <v>1.4E-3</v>
      </c>
      <c r="M26" s="148">
        <v>0.77</v>
      </c>
    </row>
    <row r="27" spans="1:13">
      <c r="A27" s="148" t="s">
        <v>162</v>
      </c>
      <c r="B27" s="148" t="s">
        <v>289</v>
      </c>
      <c r="C27" s="148">
        <v>0.01</v>
      </c>
      <c r="D27" s="148">
        <v>0.11</v>
      </c>
      <c r="E27" s="148">
        <v>0.08</v>
      </c>
      <c r="F27" s="148">
        <v>6.8999999999999999E-3</v>
      </c>
      <c r="G27" s="148" t="s">
        <v>289</v>
      </c>
      <c r="H27" s="148"/>
      <c r="I27" s="148" t="s">
        <v>289</v>
      </c>
      <c r="J27" s="148" t="s">
        <v>289</v>
      </c>
      <c r="K27" s="148">
        <v>7.0000000000000007E-2</v>
      </c>
      <c r="L27" s="148">
        <v>0.04</v>
      </c>
      <c r="M27" s="148">
        <v>0.34</v>
      </c>
    </row>
    <row r="28" spans="1:13">
      <c r="A28" s="148" t="s">
        <v>163</v>
      </c>
      <c r="B28" s="148" t="s">
        <v>289</v>
      </c>
      <c r="C28" s="148">
        <v>0.04</v>
      </c>
      <c r="D28" s="148">
        <v>0.19</v>
      </c>
      <c r="E28" s="148">
        <v>0.1</v>
      </c>
      <c r="F28" s="148">
        <v>2.0000000000000001E-4</v>
      </c>
      <c r="G28" s="148" t="s">
        <v>289</v>
      </c>
      <c r="H28" s="148" t="s">
        <v>289</v>
      </c>
      <c r="I28" s="148"/>
      <c r="J28" s="148">
        <v>0.95</v>
      </c>
      <c r="K28" s="148">
        <v>0.79</v>
      </c>
      <c r="L28" s="148">
        <v>0.77</v>
      </c>
      <c r="M28" s="148">
        <v>0.1</v>
      </c>
    </row>
    <row r="29" spans="1:13">
      <c r="A29" s="148" t="s">
        <v>73</v>
      </c>
      <c r="B29" s="148">
        <v>6.9999999999999994E-5</v>
      </c>
      <c r="C29" s="148">
        <v>0.08</v>
      </c>
      <c r="D29" s="148">
        <v>0.5</v>
      </c>
      <c r="E29" s="148">
        <v>0.63</v>
      </c>
      <c r="F29" s="148">
        <v>0.03</v>
      </c>
      <c r="G29" s="148" t="s">
        <v>289</v>
      </c>
      <c r="H29" s="148" t="s">
        <v>289</v>
      </c>
      <c r="I29" s="148">
        <v>0.95</v>
      </c>
      <c r="J29" s="148"/>
      <c r="K29" s="148">
        <v>1E-3</v>
      </c>
      <c r="L29" s="148">
        <v>5.0000000000000002E-5</v>
      </c>
      <c r="M29" s="148">
        <v>0.37</v>
      </c>
    </row>
    <row r="30" spans="1:13">
      <c r="A30" s="148" t="s">
        <v>80</v>
      </c>
      <c r="B30" s="148">
        <v>0.05</v>
      </c>
      <c r="C30" s="148">
        <v>0.05</v>
      </c>
      <c r="D30" s="148">
        <v>0.06</v>
      </c>
      <c r="E30" s="148">
        <v>0.82</v>
      </c>
      <c r="F30" s="148">
        <v>1.0000000000000001E-5</v>
      </c>
      <c r="G30" s="148">
        <v>6.0000000000000001E-3</v>
      </c>
      <c r="H30" s="148">
        <v>7.0000000000000007E-2</v>
      </c>
      <c r="I30" s="148">
        <v>0.79</v>
      </c>
      <c r="J30" s="148">
        <v>1E-3</v>
      </c>
      <c r="K30" s="148"/>
      <c r="L30" s="148" t="s">
        <v>289</v>
      </c>
      <c r="M30" s="148">
        <v>0.11</v>
      </c>
    </row>
    <row r="31" spans="1:13">
      <c r="A31" s="148" t="s">
        <v>51</v>
      </c>
      <c r="B31" s="148">
        <v>0.06</v>
      </c>
      <c r="C31" s="148">
        <v>0.04</v>
      </c>
      <c r="D31" s="148">
        <v>0.02</v>
      </c>
      <c r="E31" s="148">
        <v>0.66</v>
      </c>
      <c r="F31" s="148" t="s">
        <v>289</v>
      </c>
      <c r="G31" s="148">
        <v>1.4E-3</v>
      </c>
      <c r="H31" s="148">
        <v>0.04</v>
      </c>
      <c r="I31" s="148">
        <v>0.77</v>
      </c>
      <c r="J31" s="148">
        <v>5.0000000000000002E-5</v>
      </c>
      <c r="K31" s="148" t="s">
        <v>289</v>
      </c>
      <c r="L31" s="148"/>
      <c r="M31" s="148">
        <v>1.6000000000000001E-3</v>
      </c>
    </row>
    <row r="32" spans="1:13">
      <c r="A32" s="148" t="s">
        <v>81</v>
      </c>
      <c r="B32" s="148">
        <v>0.99</v>
      </c>
      <c r="C32" s="148">
        <v>0.75</v>
      </c>
      <c r="D32" s="148">
        <v>0.78</v>
      </c>
      <c r="E32" s="148">
        <v>7.0000000000000007E-2</v>
      </c>
      <c r="F32" s="148">
        <v>0.84</v>
      </c>
      <c r="G32" s="148">
        <v>0.77</v>
      </c>
      <c r="H32" s="148">
        <v>0.34</v>
      </c>
      <c r="I32" s="148">
        <v>0.1</v>
      </c>
      <c r="J32" s="148">
        <v>0.37</v>
      </c>
      <c r="K32" s="148">
        <v>0.11</v>
      </c>
      <c r="L32" s="148">
        <v>1.6000000000000001E-3</v>
      </c>
      <c r="M32" s="148"/>
    </row>
    <row r="33" spans="1:14">
      <c r="A33" s="221" t="s">
        <v>291</v>
      </c>
      <c r="B33" s="221"/>
      <c r="C33" s="221"/>
      <c r="D33" s="221"/>
      <c r="E33" s="221"/>
      <c r="F33" s="221"/>
      <c r="G33" s="221"/>
      <c r="H33" s="221"/>
      <c r="I33" s="221"/>
      <c r="J33" s="221"/>
      <c r="K33" s="221"/>
      <c r="L33" s="221"/>
      <c r="M33" s="221"/>
      <c r="N33" s="221"/>
    </row>
    <row r="34" spans="1:14">
      <c r="A34" s="148"/>
      <c r="B34" s="148" t="s">
        <v>286</v>
      </c>
      <c r="C34" s="148" t="s">
        <v>100</v>
      </c>
      <c r="D34" s="148" t="s">
        <v>27</v>
      </c>
      <c r="E34" s="148" t="s">
        <v>287</v>
      </c>
      <c r="F34" s="148" t="s">
        <v>288</v>
      </c>
      <c r="G34" s="148" t="s">
        <v>161</v>
      </c>
      <c r="H34" s="148" t="s">
        <v>162</v>
      </c>
      <c r="I34" s="148" t="s">
        <v>163</v>
      </c>
      <c r="J34" s="148" t="s">
        <v>73</v>
      </c>
      <c r="K34" s="148" t="s">
        <v>80</v>
      </c>
      <c r="L34" s="148" t="s">
        <v>51</v>
      </c>
      <c r="M34" s="148" t="s">
        <v>81</v>
      </c>
      <c r="N34" s="148" t="s">
        <v>49</v>
      </c>
    </row>
    <row r="35" spans="1:14">
      <c r="A35" s="148" t="s">
        <v>286</v>
      </c>
      <c r="B35" s="148"/>
      <c r="C35" s="148">
        <v>2.3E-3</v>
      </c>
      <c r="D35" s="148">
        <v>0.78</v>
      </c>
      <c r="E35" s="148">
        <v>1.6999999999999999E-3</v>
      </c>
      <c r="F35" s="148" t="s">
        <v>289</v>
      </c>
      <c r="G35" s="148">
        <v>4.4999999999999999E-4</v>
      </c>
      <c r="H35" s="148">
        <v>1.1999999999999999E-3</v>
      </c>
      <c r="I35" s="148">
        <v>0.09</v>
      </c>
      <c r="J35" s="148">
        <v>0.23</v>
      </c>
      <c r="K35" s="148">
        <v>0.5</v>
      </c>
      <c r="L35" s="148">
        <v>0.67</v>
      </c>
      <c r="M35" s="148">
        <v>0.55000000000000004</v>
      </c>
      <c r="N35" s="148">
        <v>0.6</v>
      </c>
    </row>
    <row r="36" spans="1:14">
      <c r="A36" s="148" t="s">
        <v>100</v>
      </c>
      <c r="B36" s="148">
        <v>2.3E-3</v>
      </c>
      <c r="C36" s="148"/>
      <c r="D36" s="148">
        <v>0.05</v>
      </c>
      <c r="E36" s="148">
        <v>8.6999999999999994E-3</v>
      </c>
      <c r="F36" s="148">
        <v>3.8E-3</v>
      </c>
      <c r="G36" s="148">
        <v>0.23</v>
      </c>
      <c r="H36" s="148">
        <v>0.49</v>
      </c>
      <c r="I36" s="148">
        <v>0.86</v>
      </c>
      <c r="J36" s="148">
        <v>0.09</v>
      </c>
      <c r="K36" s="148">
        <v>0.48</v>
      </c>
      <c r="L36" s="148">
        <v>0.37</v>
      </c>
      <c r="M36" s="148">
        <v>0.67</v>
      </c>
      <c r="N36" s="148">
        <v>0.59</v>
      </c>
    </row>
    <row r="37" spans="1:14">
      <c r="A37" s="148" t="s">
        <v>27</v>
      </c>
      <c r="B37" s="148">
        <v>0.78</v>
      </c>
      <c r="C37" s="148">
        <v>0.05</v>
      </c>
      <c r="D37" s="148"/>
      <c r="E37" s="148">
        <v>0.56000000000000005</v>
      </c>
      <c r="F37" s="148">
        <v>0.89</v>
      </c>
      <c r="G37" s="148">
        <v>0.35</v>
      </c>
      <c r="H37" s="148">
        <v>0.92</v>
      </c>
      <c r="I37" s="148">
        <v>0.23</v>
      </c>
      <c r="J37" s="148">
        <v>0.04</v>
      </c>
      <c r="K37" s="148">
        <v>0.1</v>
      </c>
      <c r="L37" s="148">
        <v>0.09</v>
      </c>
      <c r="M37" s="148">
        <v>0.86</v>
      </c>
      <c r="N37" s="148">
        <v>0.41</v>
      </c>
    </row>
    <row r="38" spans="1:14">
      <c r="A38" s="148" t="s">
        <v>287</v>
      </c>
      <c r="B38" s="148">
        <v>1.6999999999999999E-3</v>
      </c>
      <c r="C38" s="148">
        <v>8.6999999999999994E-3</v>
      </c>
      <c r="D38" s="148">
        <v>0.56000000000000005</v>
      </c>
      <c r="E38" s="148"/>
      <c r="F38" s="148">
        <v>0.02</v>
      </c>
      <c r="G38" s="148">
        <v>0.03</v>
      </c>
      <c r="H38" s="148">
        <v>6.0000000000000001E-3</v>
      </c>
      <c r="I38" s="148">
        <v>0.03</v>
      </c>
      <c r="J38" s="148">
        <v>0.72</v>
      </c>
      <c r="K38" s="148">
        <v>0.44</v>
      </c>
      <c r="L38" s="148">
        <v>0.39</v>
      </c>
      <c r="M38" s="148">
        <v>0.72</v>
      </c>
      <c r="N38" s="148">
        <v>0.56999999999999995</v>
      </c>
    </row>
    <row r="39" spans="1:14">
      <c r="A39" s="148" t="s">
        <v>288</v>
      </c>
      <c r="B39" s="148" t="s">
        <v>289</v>
      </c>
      <c r="C39" s="148">
        <v>3.8E-3</v>
      </c>
      <c r="D39" s="148">
        <v>0.89</v>
      </c>
      <c r="E39" s="148">
        <v>0.02</v>
      </c>
      <c r="F39" s="148"/>
      <c r="G39" s="148">
        <v>0.54</v>
      </c>
      <c r="H39" s="148">
        <v>0.39</v>
      </c>
      <c r="I39" s="148">
        <v>0.44</v>
      </c>
      <c r="J39" s="148">
        <v>0.62</v>
      </c>
      <c r="K39" s="148">
        <v>0.19</v>
      </c>
      <c r="L39" s="148">
        <v>0.43</v>
      </c>
      <c r="M39" s="148">
        <v>0.08</v>
      </c>
      <c r="N39" s="148">
        <v>0.44</v>
      </c>
    </row>
    <row r="40" spans="1:14">
      <c r="A40" s="148" t="s">
        <v>161</v>
      </c>
      <c r="B40" s="148">
        <v>4.4999999999999999E-4</v>
      </c>
      <c r="C40" s="148">
        <v>0.23</v>
      </c>
      <c r="D40" s="148">
        <v>0.35</v>
      </c>
      <c r="E40" s="148">
        <v>0.03</v>
      </c>
      <c r="F40" s="148">
        <v>0.54</v>
      </c>
      <c r="G40" s="148"/>
      <c r="H40" s="148" t="s">
        <v>289</v>
      </c>
      <c r="I40" s="148">
        <v>0.02</v>
      </c>
      <c r="J40" s="148">
        <v>5.0000000000000002E-5</v>
      </c>
      <c r="K40" s="148">
        <v>0.31</v>
      </c>
      <c r="L40" s="148">
        <v>0.56999999999999995</v>
      </c>
      <c r="M40" s="148">
        <v>0.04</v>
      </c>
      <c r="N40" s="148">
        <v>0.74</v>
      </c>
    </row>
    <row r="41" spans="1:14">
      <c r="A41" s="148" t="s">
        <v>162</v>
      </c>
      <c r="B41" s="148">
        <v>1.1999999999999999E-3</v>
      </c>
      <c r="C41" s="148">
        <v>0.49</v>
      </c>
      <c r="D41" s="148">
        <v>0.92</v>
      </c>
      <c r="E41" s="148">
        <v>6.0000000000000001E-3</v>
      </c>
      <c r="F41" s="148">
        <v>0.39</v>
      </c>
      <c r="G41" s="148" t="s">
        <v>289</v>
      </c>
      <c r="H41" s="148"/>
      <c r="I41" s="148" t="s">
        <v>289</v>
      </c>
      <c r="J41" s="148">
        <v>0.61</v>
      </c>
      <c r="K41" s="148">
        <v>0.87</v>
      </c>
      <c r="L41" s="148">
        <v>0.78</v>
      </c>
      <c r="M41" s="148">
        <v>0.05</v>
      </c>
      <c r="N41" s="148">
        <v>0.67</v>
      </c>
    </row>
    <row r="42" spans="1:14">
      <c r="A42" s="148" t="s">
        <v>163</v>
      </c>
      <c r="B42" s="148">
        <v>0.09</v>
      </c>
      <c r="C42" s="148">
        <v>0.86</v>
      </c>
      <c r="D42" s="148">
        <v>0.23</v>
      </c>
      <c r="E42" s="148">
        <v>0.03</v>
      </c>
      <c r="F42" s="148">
        <v>0.44</v>
      </c>
      <c r="G42" s="148">
        <v>0.02</v>
      </c>
      <c r="H42" s="148" t="s">
        <v>289</v>
      </c>
      <c r="I42" s="148"/>
      <c r="J42" s="148">
        <v>9.3000000000000005E-4</v>
      </c>
      <c r="K42" s="148">
        <v>0.42</v>
      </c>
      <c r="L42" s="148">
        <v>0.27</v>
      </c>
      <c r="M42" s="148">
        <v>0.23</v>
      </c>
      <c r="N42" s="148">
        <v>0.68</v>
      </c>
    </row>
    <row r="43" spans="1:14">
      <c r="A43" s="148" t="s">
        <v>73</v>
      </c>
      <c r="B43" s="148">
        <v>0.23</v>
      </c>
      <c r="C43" s="148">
        <v>0.09</v>
      </c>
      <c r="D43" s="148">
        <v>0.04</v>
      </c>
      <c r="E43" s="148">
        <v>0.72</v>
      </c>
      <c r="F43" s="148">
        <v>0.62</v>
      </c>
      <c r="G43" s="148">
        <v>5.0000000000000002E-5</v>
      </c>
      <c r="H43" s="148">
        <v>0.61</v>
      </c>
      <c r="I43" s="148">
        <v>9.3000000000000005E-4</v>
      </c>
      <c r="J43" s="148"/>
      <c r="K43" s="148">
        <v>0.11</v>
      </c>
      <c r="L43" s="148">
        <v>0.16</v>
      </c>
      <c r="M43" s="148">
        <v>0.33</v>
      </c>
      <c r="N43" s="148">
        <v>0.87</v>
      </c>
    </row>
    <row r="44" spans="1:14">
      <c r="A44" s="148" t="s">
        <v>80</v>
      </c>
      <c r="B44" s="148">
        <v>0.5</v>
      </c>
      <c r="C44" s="148">
        <v>0.48</v>
      </c>
      <c r="D44" s="148">
        <v>0.1</v>
      </c>
      <c r="E44" s="148">
        <v>0.44</v>
      </c>
      <c r="F44" s="148">
        <v>0.19</v>
      </c>
      <c r="G44" s="148">
        <v>0.31</v>
      </c>
      <c r="H44" s="148">
        <v>0.87</v>
      </c>
      <c r="I44" s="148">
        <v>0.42</v>
      </c>
      <c r="J44" s="148">
        <v>0.11</v>
      </c>
      <c r="K44" s="148"/>
      <c r="L44" s="148" t="s">
        <v>289</v>
      </c>
      <c r="M44" s="148">
        <v>0.2</v>
      </c>
      <c r="N44" s="148">
        <v>0.35</v>
      </c>
    </row>
    <row r="45" spans="1:14">
      <c r="A45" s="148" t="s">
        <v>51</v>
      </c>
      <c r="B45" s="148">
        <v>0.67</v>
      </c>
      <c r="C45" s="148">
        <v>0.37</v>
      </c>
      <c r="D45" s="148">
        <v>0.09</v>
      </c>
      <c r="E45" s="148">
        <v>0.39</v>
      </c>
      <c r="F45" s="148">
        <v>0.43</v>
      </c>
      <c r="G45" s="148">
        <v>0.56999999999999995</v>
      </c>
      <c r="H45" s="148">
        <v>0.78</v>
      </c>
      <c r="I45" s="148">
        <v>0.27</v>
      </c>
      <c r="J45" s="148">
        <v>0.16</v>
      </c>
      <c r="K45" s="148" t="s">
        <v>289</v>
      </c>
      <c r="L45" s="148"/>
      <c r="M45" s="148">
        <v>0.4</v>
      </c>
      <c r="N45" s="148">
        <v>0.54</v>
      </c>
    </row>
    <row r="46" spans="1:14">
      <c r="A46" s="148" t="s">
        <v>81</v>
      </c>
      <c r="B46" s="148">
        <v>0.55000000000000004</v>
      </c>
      <c r="C46" s="148">
        <v>0.67</v>
      </c>
      <c r="D46" s="148">
        <v>0.86</v>
      </c>
      <c r="E46" s="148">
        <v>0.72</v>
      </c>
      <c r="F46" s="148">
        <v>0.08</v>
      </c>
      <c r="G46" s="148">
        <v>0.04</v>
      </c>
      <c r="H46" s="148">
        <v>0.05</v>
      </c>
      <c r="I46" s="148">
        <v>0.23</v>
      </c>
      <c r="J46" s="148">
        <v>0.33</v>
      </c>
      <c r="K46" s="148">
        <v>0.2</v>
      </c>
      <c r="L46" s="148">
        <v>0.4</v>
      </c>
      <c r="M46" s="148"/>
      <c r="N46" s="148">
        <v>0.06</v>
      </c>
    </row>
    <row r="47" spans="1:14">
      <c r="A47" s="148" t="s">
        <v>49</v>
      </c>
      <c r="B47" s="148">
        <v>0.6</v>
      </c>
      <c r="C47" s="148">
        <v>0.59</v>
      </c>
      <c r="D47" s="148">
        <v>0.41</v>
      </c>
      <c r="E47" s="148">
        <v>0.56999999999999995</v>
      </c>
      <c r="F47" s="148">
        <v>0.44</v>
      </c>
      <c r="G47" s="148">
        <v>0.74</v>
      </c>
      <c r="H47" s="148">
        <v>0.67</v>
      </c>
      <c r="I47" s="148">
        <v>0.68</v>
      </c>
      <c r="J47" s="148">
        <v>0.87</v>
      </c>
      <c r="K47" s="148">
        <v>0.35</v>
      </c>
      <c r="L47" s="148">
        <v>0.54</v>
      </c>
      <c r="M47" s="148">
        <v>0.06</v>
      </c>
      <c r="N47" s="148"/>
    </row>
  </sheetData>
  <mergeCells count="4">
    <mergeCell ref="A19:M19"/>
    <mergeCell ref="A33:N33"/>
    <mergeCell ref="A2:G2"/>
    <mergeCell ref="A10:H10"/>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86F83-A860-4B6C-891A-8F1BCB0436DD}">
  <dimension ref="A1:E16"/>
  <sheetViews>
    <sheetView tabSelected="1" workbookViewId="0">
      <selection activeCell="L11" sqref="L11"/>
    </sheetView>
  </sheetViews>
  <sheetFormatPr defaultRowHeight="14.5"/>
  <sheetData>
    <row r="1" spans="1:5" ht="15" thickBot="1">
      <c r="A1" s="232" t="s">
        <v>311</v>
      </c>
    </row>
    <row r="2" spans="1:5" ht="15" thickBot="1">
      <c r="A2" s="226" t="s">
        <v>312</v>
      </c>
      <c r="B2" s="228" t="s">
        <v>313</v>
      </c>
      <c r="C2" s="229"/>
      <c r="D2" s="230" t="s">
        <v>314</v>
      </c>
      <c r="E2" s="229"/>
    </row>
    <row r="3" spans="1:5" ht="15" thickBot="1">
      <c r="A3" s="227"/>
      <c r="B3" s="222">
        <v>2017</v>
      </c>
      <c r="C3" s="222">
        <v>2018</v>
      </c>
      <c r="D3" s="222">
        <v>2017</v>
      </c>
      <c r="E3" s="222">
        <v>2018</v>
      </c>
    </row>
    <row r="4" spans="1:5" ht="15" thickBot="1">
      <c r="A4" s="223" t="s">
        <v>315</v>
      </c>
      <c r="B4" s="224">
        <v>11.1</v>
      </c>
      <c r="C4" s="224">
        <v>295.8</v>
      </c>
      <c r="D4" s="224">
        <v>35.700000000000003</v>
      </c>
      <c r="E4" s="224">
        <v>634.5</v>
      </c>
    </row>
    <row r="5" spans="1:5" ht="15" thickBot="1">
      <c r="A5" s="223" t="s">
        <v>316</v>
      </c>
      <c r="B5" s="224">
        <v>8.6</v>
      </c>
      <c r="C5" s="224">
        <v>6.7</v>
      </c>
      <c r="D5" s="224">
        <v>10.4</v>
      </c>
      <c r="E5" s="225">
        <v>7.4</v>
      </c>
    </row>
    <row r="6" spans="1:5" ht="15" thickBot="1">
      <c r="A6" s="223" t="s">
        <v>317</v>
      </c>
      <c r="B6" s="224">
        <v>50.6</v>
      </c>
      <c r="C6" s="224">
        <v>124.8</v>
      </c>
      <c r="D6" s="224">
        <v>14.7</v>
      </c>
      <c r="E6" s="224">
        <v>41.4</v>
      </c>
    </row>
    <row r="7" spans="1:5" ht="15" thickBot="1">
      <c r="A7" s="223" t="s">
        <v>318</v>
      </c>
      <c r="B7" s="224">
        <v>59.9</v>
      </c>
      <c r="C7" s="224">
        <v>34.9</v>
      </c>
      <c r="D7" s="224">
        <v>32</v>
      </c>
      <c r="E7" s="224">
        <v>137.19999999999999</v>
      </c>
    </row>
    <row r="8" spans="1:5" ht="15" thickBot="1">
      <c r="A8" s="223" t="s">
        <v>319</v>
      </c>
      <c r="B8" s="224">
        <v>268.2</v>
      </c>
      <c r="C8" s="224">
        <v>447</v>
      </c>
      <c r="D8" s="224">
        <v>511</v>
      </c>
      <c r="E8" s="224">
        <v>368.1</v>
      </c>
    </row>
    <row r="9" spans="1:5" ht="15" thickBot="1">
      <c r="A9" s="223" t="s">
        <v>320</v>
      </c>
      <c r="B9" s="224">
        <v>256.7</v>
      </c>
      <c r="C9" s="224">
        <v>503.2</v>
      </c>
      <c r="D9" s="224">
        <v>329</v>
      </c>
      <c r="E9" s="224">
        <v>547.6</v>
      </c>
    </row>
    <row r="10" spans="1:5" ht="15" thickBot="1">
      <c r="A10" s="223" t="s">
        <v>321</v>
      </c>
      <c r="B10" s="224">
        <v>227.9</v>
      </c>
      <c r="C10" s="224">
        <v>385.6</v>
      </c>
      <c r="D10" s="224">
        <v>474.9</v>
      </c>
      <c r="E10" s="224">
        <v>378.5</v>
      </c>
    </row>
    <row r="11" spans="1:5" ht="15" thickBot="1">
      <c r="A11" s="223" t="s">
        <v>322</v>
      </c>
      <c r="B11" s="224">
        <v>242.8</v>
      </c>
      <c r="C11" s="224">
        <v>278.10000000000002</v>
      </c>
      <c r="D11" s="224">
        <v>295.10000000000002</v>
      </c>
      <c r="E11" s="224">
        <v>332.7</v>
      </c>
    </row>
    <row r="12" spans="1:5" ht="15" thickBot="1">
      <c r="A12" s="223" t="s">
        <v>323</v>
      </c>
      <c r="B12" s="225">
        <v>178.9</v>
      </c>
      <c r="C12" s="224">
        <v>260.7</v>
      </c>
      <c r="D12" s="224">
        <v>255.8</v>
      </c>
      <c r="E12" s="224">
        <v>554.5</v>
      </c>
    </row>
    <row r="13" spans="1:5" ht="15" thickBot="1">
      <c r="A13" s="223" t="s">
        <v>324</v>
      </c>
      <c r="B13" s="224">
        <v>164.7</v>
      </c>
      <c r="C13" s="225">
        <v>436.3</v>
      </c>
      <c r="D13" s="224">
        <v>253</v>
      </c>
      <c r="E13" s="224">
        <v>337.8</v>
      </c>
    </row>
    <row r="14" spans="1:5" ht="15" thickBot="1">
      <c r="A14" s="223" t="s">
        <v>325</v>
      </c>
      <c r="B14" s="224">
        <v>437.9</v>
      </c>
      <c r="C14" s="224">
        <v>261.89999999999998</v>
      </c>
      <c r="D14" s="224">
        <v>539.5</v>
      </c>
      <c r="E14" s="224">
        <v>625.79999999999995</v>
      </c>
    </row>
    <row r="15" spans="1:5" ht="15" thickBot="1">
      <c r="A15" s="223" t="s">
        <v>326</v>
      </c>
      <c r="B15" s="225">
        <v>280.8</v>
      </c>
      <c r="C15" s="224">
        <v>19.8</v>
      </c>
      <c r="D15" s="224">
        <v>737.1</v>
      </c>
      <c r="E15" s="224">
        <v>96.8</v>
      </c>
    </row>
    <row r="16" spans="1:5" ht="15.5">
      <c r="A16" s="231"/>
    </row>
  </sheetData>
  <mergeCells count="3">
    <mergeCell ref="A2:A3"/>
    <mergeCell ref="B2:C2"/>
    <mergeCell ref="D2:E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Table SI 1.1</vt:lpstr>
      <vt:lpstr>Table SI 1.2</vt:lpstr>
      <vt:lpstr>Table SI 1.3</vt:lpstr>
      <vt:lpstr>Table SI 1.4</vt:lpstr>
      <vt:lpstr>Table SI 1.5</vt:lpstr>
      <vt:lpstr>Table SI 1.6</vt:lpstr>
      <vt:lpstr>Table SI 1.7</vt:lpstr>
      <vt:lpstr>Table SI 1.8</vt:lpstr>
      <vt:lpstr>Table SI 1.9 </vt:lpstr>
      <vt:lpstr>Table SI 1.10</vt:lpstr>
      <vt:lpstr>Table SI 1.11</vt:lpstr>
      <vt:lpstr>Table SI 1.12</vt:lpstr>
      <vt:lpstr>Table SI 1.13</vt:lpstr>
      <vt:lpstr>Table SI 1.14</vt:lpstr>
      <vt:lpstr>Table SI 1.15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Amanda</dc:creator>
  <cp:lastModifiedBy>Amanda Cordeiro</cp:lastModifiedBy>
  <dcterms:created xsi:type="dcterms:W3CDTF">2021-11-14T04:17:49Z</dcterms:created>
  <dcterms:modified xsi:type="dcterms:W3CDTF">2024-07-01T23:58:41Z</dcterms:modified>
</cp:coreProperties>
</file>